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0" windowWidth="15360" windowHeight="819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D36" i="4" l="1"/>
  <c r="E36" i="4" s="1"/>
  <c r="F36" i="4" s="1"/>
  <c r="G36" i="4" s="1"/>
  <c r="I36" i="4"/>
  <c r="J36" i="4"/>
  <c r="L36" i="4"/>
  <c r="M36" i="4" l="1"/>
  <c r="D35" i="4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5" i="4" l="1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24" i="4" l="1"/>
  <c r="N25" i="4" s="1"/>
  <c r="N26" i="4" s="1"/>
  <c r="N27" i="4" s="1"/>
  <c r="N28" i="4" s="1"/>
  <c r="N31" i="4"/>
  <c r="N32" i="4" s="1"/>
  <c r="N33" i="4" s="1"/>
  <c r="N34" i="4" s="1"/>
  <c r="N35" i="4" s="1"/>
  <c r="N36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<sst xmlns="http://schemas.openxmlformats.org/spreadsheetml/2006/main" count="146" uniqueCount="97">
  <si>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</si>
  <si>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</si>
  <si>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</si>
  <si>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</si>
  <si>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</si>
  <si>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</si>
  <si>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</si>
  <si>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</si>
  <si>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</si>
  <si>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</si>
  <si>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</si>
  <si>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</si>
  <si>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</si>
  <si>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</si>
  <si>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</si>
  <si>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</si>
  <si>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</si>
  <si>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</si>
  <si>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</si>
  <si>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</si>
  <si>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</si>
  <si>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</si>
  <si>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</si>
  <si>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</si>
  <si>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</si>
  <si>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</si>
  <si>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</si>
  <si>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</si>
  <si>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</si>
  <si>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</si>
  <si>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</si>
  <si>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</si>
  <si>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</si>
  <si>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</si>
  <si>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</si>
  <si>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</si>
  <si>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</si>
  <si>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</si>
  <si>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</si>
  <si>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</si>
  <si>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</si>
  <si>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</si>
  <si>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</si>
  <si>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</si>
  <si>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</si>
  <si>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</si>
  <si>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</si>
  <si>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</si>
  <si>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</si>
  <si>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</si>
  <si>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</si>
  <si>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</si>
  <si>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</si>
  <si>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</si>
  <si>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</si>
  <si>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</si>
  <si>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</si>
  <si>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</si>
  <si>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</si>
  <si>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</si>
  <si>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</si>
  <si>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</si>
  <si>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</si>
  <si>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</si>
  <si>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</si>
  <si>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</si>
  <si>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</si>
  <si>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</si>
  <si>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</si>
  <si>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</si>
  <si>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</si>
  <si>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</si>
  <si>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</si>
  <si>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</si>
  <si>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</si>
  <si>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</si>
  <si>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</si>
  <si>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</si>
  <si>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</si>
  <si>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</si>
  <si>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</si>
  <si>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</si>
  <si>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</si>
  <si>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</si>
  <si>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D- E</t>
  </si>
  <si>
    <t>E-F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</si>
  <si>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</si>
  <si>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r>
      <t>OBRA:</t>
    </r>
    <r>
      <rPr>
        <sz val="10"/>
        <rFont val="Arial"/>
        <family val="2"/>
      </rPr>
      <t xml:space="preserve"> Implantação do Sistema de Iluminação Pública do tipo Ornamental da Av. Dr. JAMIL KAUÁS no município de Selviria-MS</t>
    </r>
  </si>
  <si>
    <t>A - G</t>
  </si>
  <si>
    <t>G - H</t>
  </si>
  <si>
    <t>H - I</t>
  </si>
  <si>
    <t>I - J</t>
  </si>
  <si>
    <t>J - K</t>
  </si>
  <si>
    <t>K - L</t>
  </si>
  <si>
    <t>CIRCUITO 01 -  12 POSTES COM 3 LUMINÁRAIS LED 150W</t>
  </si>
  <si>
    <t>PREPARADO POR______________________   VISTO_____________DATA ____/____/________</t>
  </si>
  <si>
    <t>DEMANDA NOTURNA = 5.400W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</si>
</sst>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5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top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0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6"/>
  <sheetViews>
    <sheetView tabSelected="1" view="pageBreakPreview" topLeftCell="A4" zoomScale="130" zoomScaleSheetLayoutView="130" workbookViewId="0">
      <selection activeCell="O9" sqref="O9:U48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7.85546875" style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Q1" s="44"/>
      <c r="R1" s="106"/>
      <c r="S1" s="106"/>
      <c r="T1" s="5"/>
      <c r="U1" s="5"/>
    </row>
    <row r="2" spans="1:21" ht="32.25" customHeight="1">
      <c r="A2" s="108" t="s">
        <v>87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Q2" s="10"/>
      <c r="R2" s="10"/>
      <c r="S2" s="11"/>
      <c r="T2" s="5"/>
      <c r="U2" s="5"/>
    </row>
    <row r="3" spans="1:21" ht="8.1" customHeight="1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  <c r="Q3" s="10"/>
      <c r="R3" s="10"/>
      <c r="S3" s="11"/>
      <c r="T3" s="5"/>
      <c r="U3" s="5"/>
    </row>
    <row r="4" spans="1:21" ht="16.5">
      <c r="A4" s="47" t="s">
        <v>86</v>
      </c>
      <c r="B4" s="45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  <c r="Q4" s="10"/>
      <c r="R4" s="10"/>
      <c r="S4" s="11"/>
      <c r="T4" s="5"/>
      <c r="U4" s="5"/>
    </row>
    <row r="5" spans="1:21" ht="16.5">
      <c r="A5" s="50"/>
      <c r="B5" s="109" t="s">
        <v>1</v>
      </c>
      <c r="C5" s="109"/>
      <c r="D5" s="109"/>
      <c r="E5" s="109"/>
      <c r="F5" s="109"/>
      <c r="G5" s="51"/>
      <c r="H5" s="51"/>
      <c r="I5" s="51"/>
      <c r="J5" s="52"/>
      <c r="K5" s="51"/>
      <c r="L5" s="51"/>
      <c r="M5" s="51"/>
      <c r="N5" s="53"/>
      <c r="Q5" s="10"/>
      <c r="R5" s="10"/>
      <c r="S5" s="5"/>
      <c r="T5" s="5"/>
      <c r="U5" s="5"/>
    </row>
    <row r="6" spans="1:21" ht="16.5">
      <c r="A6" s="54"/>
      <c r="B6" s="45"/>
      <c r="C6" s="45"/>
      <c r="D6" s="45"/>
      <c r="E6" s="45"/>
      <c r="F6" s="45"/>
      <c r="G6" s="55"/>
      <c r="H6" s="55"/>
      <c r="I6" s="55"/>
      <c r="J6" s="56"/>
      <c r="K6" s="55"/>
      <c r="L6" s="55"/>
      <c r="M6" s="55"/>
      <c r="N6" s="57"/>
      <c r="Q6" s="8"/>
      <c r="R6" s="9"/>
      <c r="S6" s="5"/>
      <c r="T6" s="5"/>
      <c r="U6" s="5"/>
    </row>
    <row r="7" spans="1:21" ht="15" customHeight="1">
      <c r="A7" s="54"/>
      <c r="B7" s="45"/>
      <c r="C7" s="45"/>
      <c r="D7" s="45"/>
      <c r="E7" s="45"/>
      <c r="F7" s="45"/>
      <c r="G7" s="55"/>
      <c r="H7" s="55"/>
      <c r="I7" s="55"/>
      <c r="J7" s="55"/>
      <c r="K7" s="55"/>
      <c r="L7" s="55"/>
      <c r="M7" s="55"/>
      <c r="N7" s="57"/>
      <c r="Q7" s="8"/>
      <c r="R7" s="7"/>
      <c r="S7" s="5"/>
      <c r="T7" s="5"/>
      <c r="U7" s="5"/>
    </row>
    <row r="8" spans="1:21" ht="18.75" customHeight="1">
      <c r="A8" s="54"/>
      <c r="B8" s="45"/>
      <c r="C8" s="45"/>
      <c r="D8" s="45"/>
      <c r="E8" s="45"/>
      <c r="F8" s="45"/>
      <c r="G8" s="55"/>
      <c r="H8" s="55"/>
      <c r="I8" s="55"/>
      <c r="J8" s="55"/>
      <c r="K8" s="55"/>
      <c r="L8" s="55"/>
      <c r="M8" s="55"/>
      <c r="N8" s="57"/>
      <c r="Q8" s="8"/>
      <c r="R8" s="7"/>
      <c r="S8" s="5"/>
      <c r="T8" s="5"/>
      <c r="U8" s="5"/>
    </row>
    <row r="9" spans="1:21" ht="16.5">
      <c r="A9" s="54"/>
      <c r="B9" s="45"/>
      <c r="C9" s="45"/>
      <c r="D9" s="45"/>
      <c r="E9" s="45"/>
      <c r="F9" s="45"/>
      <c r="G9" s="55"/>
      <c r="H9" s="55"/>
      <c r="I9" s="55"/>
      <c r="J9" s="55"/>
      <c r="K9" s="55"/>
      <c r="L9" s="55"/>
      <c r="M9" s="55"/>
      <c r="N9" s="57"/>
      <c r="Q9" s="8"/>
      <c r="R9" s="7"/>
      <c r="S9" s="5"/>
      <c r="T9" s="5"/>
      <c r="U9" s="5"/>
    </row>
    <row r="10" spans="1:21" ht="16.5">
      <c r="A10" s="54"/>
      <c r="B10" s="45"/>
      <c r="C10" s="45"/>
      <c r="D10" s="45"/>
      <c r="E10" s="45"/>
      <c r="F10" s="45"/>
      <c r="G10" s="55"/>
      <c r="H10" s="55"/>
      <c r="I10" s="55"/>
      <c r="J10" s="55"/>
      <c r="K10" s="55"/>
      <c r="L10" s="55"/>
      <c r="M10" s="55"/>
      <c r="N10" s="57"/>
      <c r="Q10" s="10"/>
      <c r="R10" s="10"/>
      <c r="S10" s="5"/>
      <c r="T10" s="5"/>
      <c r="U10" s="5"/>
    </row>
    <row r="11" spans="1:21" ht="16.5">
      <c r="A11" s="54"/>
      <c r="B11" s="45"/>
      <c r="C11" s="45"/>
      <c r="D11" s="45"/>
      <c r="E11" s="45"/>
      <c r="F11" s="45"/>
      <c r="G11" s="55"/>
      <c r="H11" s="55"/>
      <c r="I11" s="55"/>
      <c r="J11" s="55"/>
      <c r="K11" s="55"/>
      <c r="L11" s="55"/>
      <c r="M11" s="55"/>
      <c r="N11" s="57"/>
      <c r="P11" s="13"/>
      <c r="Q11" s="9"/>
      <c r="R11" s="88"/>
      <c r="S11" s="89"/>
      <c r="T11" s="89"/>
      <c r="U11" s="89"/>
    </row>
    <row r="12" spans="1:21">
      <c r="A12" s="58"/>
      <c r="B12" s="59"/>
      <c r="C12" s="59"/>
      <c r="D12" s="59"/>
      <c r="E12" s="59"/>
      <c r="F12" s="59"/>
      <c r="G12" s="60"/>
      <c r="H12" s="60"/>
      <c r="I12" s="55"/>
      <c r="J12" s="55"/>
      <c r="K12" s="55"/>
      <c r="L12" s="55"/>
      <c r="M12" s="55"/>
      <c r="N12" s="57"/>
      <c r="P12" s="13"/>
      <c r="Q12" s="89"/>
      <c r="R12" s="89"/>
      <c r="S12" s="89"/>
      <c r="T12" s="89"/>
      <c r="U12" s="89"/>
    </row>
    <row r="13" spans="1:21">
      <c r="A13" s="58"/>
      <c r="B13" s="59"/>
      <c r="C13" s="59"/>
      <c r="D13" s="59"/>
      <c r="E13" s="59"/>
      <c r="F13" s="59"/>
      <c r="G13" s="60"/>
      <c r="H13" s="60"/>
      <c r="I13" s="55"/>
      <c r="J13" s="55"/>
      <c r="K13" s="55"/>
      <c r="L13" s="55"/>
      <c r="M13" s="55"/>
      <c r="N13" s="57"/>
      <c r="P13" s="13"/>
      <c r="Q13" s="90"/>
      <c r="R13" s="91"/>
      <c r="S13" s="91"/>
      <c r="T13" s="91"/>
      <c r="U13" s="89"/>
    </row>
    <row r="14" spans="1:21">
      <c r="A14" s="58"/>
      <c r="B14" s="59"/>
      <c r="C14" s="59"/>
      <c r="D14" s="59"/>
      <c r="E14" s="61"/>
      <c r="F14" s="61"/>
      <c r="G14" s="60"/>
      <c r="H14" s="60"/>
      <c r="I14" s="55"/>
      <c r="J14" s="55"/>
      <c r="K14" s="55"/>
      <c r="L14" s="55"/>
      <c r="M14" s="55"/>
      <c r="N14" s="57"/>
      <c r="P14" s="13"/>
      <c r="Q14" s="12"/>
      <c r="R14" s="14"/>
      <c r="S14" s="23"/>
      <c r="T14" s="23"/>
      <c r="U14" s="36"/>
    </row>
    <row r="15" spans="1:21">
      <c r="A15" s="62" t="s">
        <v>2</v>
      </c>
      <c r="B15" s="45"/>
      <c r="C15" s="55"/>
      <c r="D15" s="55"/>
      <c r="E15" s="55"/>
      <c r="F15" s="55"/>
      <c r="G15" s="55"/>
      <c r="H15" s="55"/>
      <c r="I15" s="55"/>
      <c r="J15" s="56"/>
      <c r="K15" s="55"/>
      <c r="L15" s="55"/>
      <c r="M15" s="55"/>
      <c r="N15" s="57"/>
      <c r="P15" s="15"/>
      <c r="Q15" s="12"/>
      <c r="R15" s="14"/>
      <c r="S15" s="23"/>
      <c r="T15" s="23"/>
      <c r="U15" s="36"/>
    </row>
    <row r="16" spans="1:21" ht="19.5" customHeight="1">
      <c r="A16" s="98" t="s">
        <v>3</v>
      </c>
      <c r="B16" s="98" t="s">
        <v>4</v>
      </c>
      <c r="C16" s="114" t="s">
        <v>5</v>
      </c>
      <c r="D16" s="114" t="s">
        <v>6</v>
      </c>
      <c r="E16" s="114" t="s">
        <v>7</v>
      </c>
      <c r="F16" s="114" t="s">
        <v>8</v>
      </c>
      <c r="G16" s="114" t="s">
        <v>9</v>
      </c>
      <c r="H16" s="114" t="s">
        <v>78</v>
      </c>
      <c r="I16" s="114" t="s">
        <v>10</v>
      </c>
      <c r="J16" s="99" t="s">
        <v>11</v>
      </c>
      <c r="K16" s="114" t="s">
        <v>12</v>
      </c>
      <c r="L16" s="98"/>
      <c r="M16" s="114" t="s">
        <v>13</v>
      </c>
      <c r="N16" s="115" t="s">
        <v>14</v>
      </c>
      <c r="P16" s="15"/>
      <c r="Q16" s="12"/>
      <c r="R16" s="14"/>
      <c r="S16" s="23"/>
      <c r="T16" s="23"/>
      <c r="U16" s="36"/>
    </row>
    <row r="17" spans="1:1025" ht="13.5" customHeight="1">
      <c r="A17" s="100"/>
      <c r="B17" s="101"/>
      <c r="C17" s="114"/>
      <c r="D17" s="114"/>
      <c r="E17" s="114"/>
      <c r="F17" s="114"/>
      <c r="G17" s="114"/>
      <c r="H17" s="114"/>
      <c r="I17" s="114"/>
      <c r="J17" s="102"/>
      <c r="K17" s="114"/>
      <c r="L17" s="101"/>
      <c r="M17" s="114"/>
      <c r="N17" s="115"/>
      <c r="P17" s="15"/>
      <c r="Q17" s="12"/>
      <c r="R17" s="14"/>
      <c r="S17" s="23"/>
      <c r="T17" s="26"/>
      <c r="U17" s="36"/>
    </row>
    <row r="18" spans="1:1025">
      <c r="A18" s="116" t="s">
        <v>94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3"/>
      <c r="P18" s="15"/>
      <c r="Q18" s="12"/>
      <c r="R18" s="14"/>
      <c r="S18" s="23"/>
      <c r="T18" s="26"/>
      <c r="U18" s="36"/>
    </row>
    <row r="19" spans="1:1025">
      <c r="A19" s="110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2"/>
      <c r="O19" s="64"/>
      <c r="P19" s="15"/>
      <c r="Q19" s="12"/>
      <c r="R19" s="14"/>
      <c r="S19" s="23"/>
      <c r="T19" s="26"/>
      <c r="U19" s="36"/>
    </row>
    <row r="20" spans="1:1025" s="5" customFormat="1">
      <c r="A20" s="63" t="s">
        <v>81</v>
      </c>
      <c r="B20" s="64">
        <f>0.005</f>
        <v>5.0000000000000001E-3</v>
      </c>
      <c r="C20" s="56">
        <v>5400</v>
      </c>
      <c r="D20" s="46">
        <f>C20</f>
        <v>5400</v>
      </c>
      <c r="E20" s="56">
        <f>(D20/(220*SQRT(3)*0.92))</f>
        <v>15.403613901304245</v>
      </c>
      <c r="F20" s="56">
        <f>E20*1.2</f>
        <v>18.484336681565093</v>
      </c>
      <c r="G20" s="65">
        <f>B20*F20</f>
        <v>9.2421683407825472E-2</v>
      </c>
      <c r="H20" s="46">
        <v>10</v>
      </c>
      <c r="I20" s="46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6">
        <f>B20*3000</f>
        <v>15</v>
      </c>
      <c r="K20" s="56">
        <v>220</v>
      </c>
      <c r="L20" s="56">
        <f>B20*3000</f>
        <v>15</v>
      </c>
      <c r="M20" s="67">
        <f>(G20*I20*100)/K20</f>
        <v>0.13317124381945761</v>
      </c>
      <c r="N20" s="68">
        <f>M20</f>
        <v>0.13317124381945761</v>
      </c>
      <c r="O20" s="64"/>
      <c r="P20" s="15"/>
      <c r="Q20" s="12"/>
      <c r="R20" s="14"/>
      <c r="S20" s="23"/>
      <c r="T20" s="26"/>
      <c r="U20" s="3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</row>
    <row r="21" spans="1:1025">
      <c r="A21" s="63" t="s">
        <v>80</v>
      </c>
      <c r="B21" s="64">
        <v>1.6E-2</v>
      </c>
      <c r="C21" s="56">
        <v>5400</v>
      </c>
      <c r="D21" s="46">
        <f t="shared" ref="D21" si="0">C21</f>
        <v>5400</v>
      </c>
      <c r="E21" s="56">
        <f>(D21/(220*SQRT(3)*0.92))</f>
        <v>15.403613901304245</v>
      </c>
      <c r="F21" s="56">
        <f>E21*1.2</f>
        <v>18.484336681565093</v>
      </c>
      <c r="G21" s="65">
        <f>B21*F21</f>
        <v>0.29574938690504149</v>
      </c>
      <c r="H21" s="46">
        <v>10</v>
      </c>
      <c r="I21" s="46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3.17</v>
      </c>
      <c r="J21" s="66">
        <f>B21*3000</f>
        <v>48</v>
      </c>
      <c r="K21" s="56">
        <v>221</v>
      </c>
      <c r="L21" s="56">
        <f>B21*3000</f>
        <v>48</v>
      </c>
      <c r="M21" s="67">
        <f>(G21*I21*100)/K21</f>
        <v>0.42421970881854365</v>
      </c>
      <c r="N21" s="68">
        <f t="shared" ref="N21" si="1">M21+N20</f>
        <v>0.5573909526380012</v>
      </c>
      <c r="O21" s="64"/>
      <c r="P21" s="15"/>
      <c r="Q21" s="97"/>
      <c r="R21" s="14"/>
      <c r="S21" s="23"/>
      <c r="T21" s="26"/>
      <c r="U21" s="36"/>
    </row>
    <row r="22" spans="1:1025">
      <c r="A22" s="63"/>
      <c r="B22" s="64"/>
      <c r="C22" s="56"/>
      <c r="D22" s="46"/>
      <c r="E22" s="56"/>
      <c r="F22" s="56"/>
      <c r="G22" s="56"/>
      <c r="H22" s="46"/>
      <c r="I22" s="46"/>
      <c r="J22" s="66"/>
      <c r="K22" s="56"/>
      <c r="L22" s="56"/>
      <c r="M22" s="67"/>
      <c r="N22" s="68"/>
      <c r="O22" s="64"/>
      <c r="P22" s="15"/>
      <c r="Q22" s="12"/>
      <c r="R22" s="12"/>
      <c r="S22" s="12"/>
      <c r="T22" s="26"/>
      <c r="U22" s="36"/>
    </row>
    <row r="23" spans="1:1025" ht="12.75" customHeight="1">
      <c r="A23" s="103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64"/>
      <c r="P23" s="15"/>
      <c r="Q23" s="113"/>
      <c r="R23" s="113"/>
      <c r="S23" s="113"/>
      <c r="T23" s="113"/>
      <c r="U23" s="89"/>
    </row>
    <row r="24" spans="1:1025">
      <c r="A24" s="63" t="s">
        <v>15</v>
      </c>
      <c r="B24" s="64">
        <v>3.9410000000000001E-2</v>
      </c>
      <c r="C24" s="56">
        <v>2250</v>
      </c>
      <c r="D24" s="46">
        <f>C24</f>
        <v>2250</v>
      </c>
      <c r="E24" s="56">
        <f t="shared" ref="E24:E27" si="2">(D24/(220*SQRT(3)*0.92))</f>
        <v>6.4181724588767688</v>
      </c>
      <c r="F24" s="56">
        <f>E24*1.2</f>
        <v>7.7018069506521218</v>
      </c>
      <c r="G24" s="56">
        <f>B24*F24</f>
        <v>0.30352821192520013</v>
      </c>
      <c r="H24" s="46">
        <v>10</v>
      </c>
      <c r="I24" s="46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3.17</v>
      </c>
      <c r="J24" s="66">
        <f>B24*3000</f>
        <v>118.23</v>
      </c>
      <c r="K24" s="56">
        <v>220</v>
      </c>
      <c r="L24" s="56">
        <f>B24*3000</f>
        <v>118.23</v>
      </c>
      <c r="M24" s="67">
        <f>(G24*I24*100)/K24</f>
        <v>0.43735655991040195</v>
      </c>
      <c r="N24" s="68">
        <f>M24+N21</f>
        <v>0.9947475125484031</v>
      </c>
      <c r="O24" s="64"/>
      <c r="P24" s="15"/>
      <c r="Q24" s="12"/>
      <c r="R24" s="14"/>
      <c r="S24" s="43"/>
      <c r="T24" s="23"/>
      <c r="U24" s="36"/>
    </row>
    <row r="25" spans="1:1025">
      <c r="A25" s="63" t="s">
        <v>82</v>
      </c>
      <c r="B25" s="64">
        <v>3.9410000000000001E-2</v>
      </c>
      <c r="C25" s="56">
        <v>1800</v>
      </c>
      <c r="D25" s="46">
        <f>C25</f>
        <v>1800</v>
      </c>
      <c r="E25" s="56">
        <f t="shared" si="2"/>
        <v>5.1345379671014157</v>
      </c>
      <c r="F25" s="56">
        <f>E25*1.2</f>
        <v>6.1614455605216989</v>
      </c>
      <c r="G25" s="56">
        <f>B25*F25</f>
        <v>0.24282256954016015</v>
      </c>
      <c r="H25" s="46">
        <v>6</v>
      </c>
      <c r="I25" s="46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6">
        <f>B25*3000</f>
        <v>118.23</v>
      </c>
      <c r="K25" s="56">
        <v>220</v>
      </c>
      <c r="L25" s="56">
        <f>B25*3000</f>
        <v>118.23</v>
      </c>
      <c r="M25" s="67">
        <f>(G25*I25*100)/K25</f>
        <v>0.57946295003901849</v>
      </c>
      <c r="N25" s="68">
        <f>M25+N24</f>
        <v>1.5742104625874216</v>
      </c>
      <c r="O25" s="64"/>
      <c r="P25" s="15"/>
      <c r="Q25" s="12"/>
      <c r="R25" s="14"/>
      <c r="S25" s="43"/>
      <c r="T25" s="23"/>
      <c r="U25" s="36"/>
    </row>
    <row r="26" spans="1:1025">
      <c r="A26" s="63" t="s">
        <v>83</v>
      </c>
      <c r="B26" s="64">
        <v>3.9410000000000001E-2</v>
      </c>
      <c r="C26" s="56">
        <v>1350</v>
      </c>
      <c r="D26" s="46">
        <f>C26</f>
        <v>1350</v>
      </c>
      <c r="E26" s="56">
        <f t="shared" si="2"/>
        <v>3.8509034753260614</v>
      </c>
      <c r="F26" s="56">
        <f>E26*1.2</f>
        <v>4.6210841703912733</v>
      </c>
      <c r="G26" s="56">
        <f>B26*F26</f>
        <v>0.1821169271551201</v>
      </c>
      <c r="H26" s="46">
        <v>6</v>
      </c>
      <c r="I26" s="46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5.25</v>
      </c>
      <c r="J26" s="66">
        <f>B26*3000</f>
        <v>118.23</v>
      </c>
      <c r="K26" s="56">
        <v>220</v>
      </c>
      <c r="L26" s="56">
        <f>B26*3000</f>
        <v>118.23</v>
      </c>
      <c r="M26" s="67">
        <f>(G26*I26*100)/K26</f>
        <v>0.43459721252926387</v>
      </c>
      <c r="N26" s="68">
        <f>M26+N25</f>
        <v>2.0088076751166852</v>
      </c>
      <c r="O26" s="64"/>
      <c r="P26" s="15"/>
      <c r="Q26" s="33"/>
      <c r="R26" s="34"/>
      <c r="S26" s="34"/>
      <c r="T26" s="34"/>
      <c r="U26" s="89"/>
    </row>
    <row r="27" spans="1:1025" s="5" customFormat="1">
      <c r="A27" s="63" t="s">
        <v>84</v>
      </c>
      <c r="B27" s="64">
        <v>3.9410000000000001E-2</v>
      </c>
      <c r="C27" s="56">
        <v>900</v>
      </c>
      <c r="D27" s="46">
        <f>C27</f>
        <v>900</v>
      </c>
      <c r="E27" s="56">
        <f t="shared" si="2"/>
        <v>2.5672689835507079</v>
      </c>
      <c r="F27" s="56">
        <f>E27*1.2</f>
        <v>3.0807227802608494</v>
      </c>
      <c r="G27" s="56">
        <f>B27*F27</f>
        <v>0.12141128477008008</v>
      </c>
      <c r="H27" s="46">
        <v>4</v>
      </c>
      <c r="I27" s="46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6">
        <f>B27*3000</f>
        <v>118.23</v>
      </c>
      <c r="K27" s="56">
        <v>220</v>
      </c>
      <c r="L27" s="56">
        <f>B27*3000</f>
        <v>118.23</v>
      </c>
      <c r="M27" s="67">
        <f>(G27*I27*100)/K27</f>
        <v>0.429906321981329</v>
      </c>
      <c r="N27" s="68">
        <f>M27+N26</f>
        <v>2.4387139970980143</v>
      </c>
      <c r="O27" s="64"/>
      <c r="P27" s="15"/>
      <c r="Q27" s="33"/>
      <c r="R27" s="34"/>
      <c r="S27" s="34"/>
      <c r="T27" s="34"/>
      <c r="U27" s="89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</row>
    <row r="28" spans="1:1025">
      <c r="A28" s="63" t="s">
        <v>85</v>
      </c>
      <c r="B28" s="64">
        <v>3.9410000000000001E-2</v>
      </c>
      <c r="C28" s="56">
        <v>450</v>
      </c>
      <c r="D28" s="46">
        <f>C28</f>
        <v>450</v>
      </c>
      <c r="E28" s="56">
        <f t="shared" ref="E28" si="3">(D28/(220*SQRT(3)*0.92))</f>
        <v>1.2836344917753539</v>
      </c>
      <c r="F28" s="56">
        <f>E28*1.2</f>
        <v>1.5403613901304247</v>
      </c>
      <c r="G28" s="56">
        <f>B28*F28</f>
        <v>6.0705642385040039E-2</v>
      </c>
      <c r="H28" s="46">
        <v>4</v>
      </c>
      <c r="I28" s="46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6">
        <f>B28*3000</f>
        <v>118.23</v>
      </c>
      <c r="K28" s="56">
        <v>221</v>
      </c>
      <c r="L28" s="56">
        <f>B28*3000</f>
        <v>118.23</v>
      </c>
      <c r="M28" s="67">
        <f>(G28*I28*100)/K28</f>
        <v>0.21398052225315017</v>
      </c>
      <c r="N28" s="68">
        <f>M28+N27</f>
        <v>2.6526945193511646</v>
      </c>
      <c r="O28" s="64"/>
      <c r="P28" s="15"/>
      <c r="Q28" s="13"/>
      <c r="R28" s="14"/>
      <c r="S28" s="15"/>
      <c r="T28" s="15"/>
      <c r="U28" s="13"/>
    </row>
    <row r="29" spans="1:1025">
      <c r="A29" s="63"/>
      <c r="B29" s="64"/>
      <c r="C29" s="56"/>
      <c r="D29" s="46"/>
      <c r="E29" s="56"/>
      <c r="F29" s="56"/>
      <c r="G29" s="56"/>
      <c r="H29" s="46"/>
      <c r="I29" s="46"/>
      <c r="J29" s="66"/>
      <c r="K29" s="56"/>
      <c r="L29" s="56"/>
      <c r="M29" s="67"/>
      <c r="N29" s="68"/>
      <c r="O29" s="64"/>
      <c r="P29" s="15"/>
      <c r="Q29" s="13"/>
      <c r="R29" s="14"/>
      <c r="S29" s="13"/>
      <c r="T29" s="13"/>
      <c r="U29" s="13"/>
    </row>
    <row r="30" spans="1:1025">
      <c r="A30" s="103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64"/>
      <c r="P30" s="15"/>
      <c r="Q30" s="13"/>
      <c r="R30" s="14"/>
      <c r="S30" s="89"/>
      <c r="T30" s="89"/>
      <c r="U30" s="13"/>
    </row>
    <row r="31" spans="1:1025">
      <c r="A31" s="63" t="s">
        <v>88</v>
      </c>
      <c r="B31" s="64">
        <v>3.9120000000000002E-2</v>
      </c>
      <c r="C31" s="56">
        <v>2700</v>
      </c>
      <c r="D31" s="46">
        <f t="shared" ref="D31:D35" si="4">C31</f>
        <v>2700</v>
      </c>
      <c r="E31" s="56">
        <f t="shared" ref="E31" si="5">(D31/(220*SQRT(3)*0.92))</f>
        <v>7.7018069506521227</v>
      </c>
      <c r="F31" s="56">
        <f t="shared" ref="F31:F35" si="6">E31*1.2</f>
        <v>9.2421683407825466</v>
      </c>
      <c r="G31" s="56">
        <f t="shared" ref="G31" si="7">B31*F31</f>
        <v>0.36155362549141323</v>
      </c>
      <c r="H31" s="46">
        <v>10</v>
      </c>
      <c r="I31" s="46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3.17</v>
      </c>
      <c r="J31" s="66">
        <f t="shared" ref="J31" si="8">B31*3000</f>
        <v>117.36</v>
      </c>
      <c r="K31" s="56">
        <v>224</v>
      </c>
      <c r="L31" s="56">
        <f t="shared" ref="L31" si="9">B31*3000</f>
        <v>117.36</v>
      </c>
      <c r="M31" s="67">
        <f t="shared" ref="M31" si="10">(G31*I31*100)/K31</f>
        <v>0.51166294321775896</v>
      </c>
      <c r="N31" s="68">
        <f>M31+N21</f>
        <v>1.0690538958557601</v>
      </c>
      <c r="O31" s="64"/>
      <c r="P31" s="15"/>
      <c r="Q31" s="13"/>
      <c r="R31" s="14"/>
      <c r="S31" s="89"/>
      <c r="T31" s="89"/>
      <c r="U31" s="13"/>
    </row>
    <row r="32" spans="1:1025">
      <c r="A32" s="63" t="s">
        <v>89</v>
      </c>
      <c r="B32" s="64">
        <v>3.9690000000000003E-2</v>
      </c>
      <c r="C32" s="56">
        <v>2250</v>
      </c>
      <c r="D32" s="46">
        <f t="shared" si="4"/>
        <v>2250</v>
      </c>
      <c r="E32" s="56">
        <f t="shared" ref="E32:E34" si="11">(D32/(220*SQRT(3)*0.92))</f>
        <v>6.4181724588767688</v>
      </c>
      <c r="F32" s="56">
        <f t="shared" si="6"/>
        <v>7.7018069506521218</v>
      </c>
      <c r="G32" s="56">
        <f t="shared" ref="G32:G34" si="12">B32*F32</f>
        <v>0.30568471787138274</v>
      </c>
      <c r="H32" s="46">
        <v>6</v>
      </c>
      <c r="I32" s="46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5.25</v>
      </c>
      <c r="J32" s="66">
        <f t="shared" ref="J32:J34" si="13">B32*3000</f>
        <v>119.07000000000001</v>
      </c>
      <c r="K32" s="56">
        <v>225</v>
      </c>
      <c r="L32" s="56">
        <f t="shared" ref="L32:L34" si="14">B32*3000</f>
        <v>119.07000000000001</v>
      </c>
      <c r="M32" s="67">
        <f t="shared" ref="M32:M34" si="15">(G32*I32*100)/K32</f>
        <v>0.71326434169989306</v>
      </c>
      <c r="N32" s="68">
        <f t="shared" ref="N32:N34" si="16">M32+N31</f>
        <v>1.782318237555653</v>
      </c>
      <c r="O32" s="64"/>
      <c r="P32" s="4"/>
      <c r="Q32" s="92"/>
      <c r="R32" s="14"/>
      <c r="S32" s="13"/>
      <c r="T32" s="13"/>
      <c r="U32" s="89"/>
    </row>
    <row r="33" spans="1:1025">
      <c r="A33" s="63" t="s">
        <v>90</v>
      </c>
      <c r="B33" s="64">
        <v>3.9410000000000001E-2</v>
      </c>
      <c r="C33" s="56">
        <v>1800</v>
      </c>
      <c r="D33" s="46">
        <f t="shared" si="4"/>
        <v>1800</v>
      </c>
      <c r="E33" s="56">
        <f t="shared" si="11"/>
        <v>5.1345379671014157</v>
      </c>
      <c r="F33" s="56">
        <f t="shared" si="6"/>
        <v>6.1614455605216989</v>
      </c>
      <c r="G33" s="56">
        <f t="shared" si="12"/>
        <v>0.24282256954016015</v>
      </c>
      <c r="H33" s="46">
        <v>6</v>
      </c>
      <c r="I33" s="46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5.25</v>
      </c>
      <c r="J33" s="66">
        <f t="shared" si="13"/>
        <v>118.23</v>
      </c>
      <c r="K33" s="56">
        <v>226</v>
      </c>
      <c r="L33" s="56">
        <f t="shared" si="14"/>
        <v>118.23</v>
      </c>
      <c r="M33" s="67">
        <f t="shared" si="15"/>
        <v>0.56407897791408879</v>
      </c>
      <c r="N33" s="68">
        <f t="shared" si="16"/>
        <v>2.3463972154697417</v>
      </c>
      <c r="O33" s="64"/>
      <c r="P33" s="15"/>
      <c r="Q33" s="113"/>
      <c r="R33" s="113"/>
      <c r="S33" s="113"/>
      <c r="T33" s="113"/>
      <c r="U33" s="89"/>
    </row>
    <row r="34" spans="1:1025">
      <c r="A34" s="63" t="s">
        <v>91</v>
      </c>
      <c r="B34" s="64">
        <v>3.9410000000000001E-2</v>
      </c>
      <c r="C34" s="56">
        <v>1350</v>
      </c>
      <c r="D34" s="46">
        <f t="shared" si="4"/>
        <v>1350</v>
      </c>
      <c r="E34" s="56">
        <f t="shared" si="11"/>
        <v>3.8509034753260614</v>
      </c>
      <c r="F34" s="56">
        <f t="shared" si="6"/>
        <v>4.6210841703912733</v>
      </c>
      <c r="G34" s="56">
        <f t="shared" si="12"/>
        <v>0.1821169271551201</v>
      </c>
      <c r="H34" s="46">
        <v>6</v>
      </c>
      <c r="I34" s="46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5.25</v>
      </c>
      <c r="J34" s="66">
        <f t="shared" si="13"/>
        <v>118.23</v>
      </c>
      <c r="K34" s="56">
        <v>227</v>
      </c>
      <c r="L34" s="56">
        <f t="shared" si="14"/>
        <v>118.23</v>
      </c>
      <c r="M34" s="67">
        <f t="shared" si="15"/>
        <v>0.42119553637197377</v>
      </c>
      <c r="N34" s="68">
        <f t="shared" si="16"/>
        <v>2.7675927518417156</v>
      </c>
      <c r="O34" s="64"/>
      <c r="P34" s="15"/>
      <c r="Q34" s="13"/>
      <c r="R34" s="13"/>
      <c r="S34" s="15"/>
      <c r="T34" s="13"/>
      <c r="U34" s="89"/>
    </row>
    <row r="35" spans="1:1025">
      <c r="A35" s="63" t="s">
        <v>92</v>
      </c>
      <c r="B35" s="64">
        <v>3.9410000000000001E-2</v>
      </c>
      <c r="C35" s="56">
        <v>900</v>
      </c>
      <c r="D35" s="46">
        <f t="shared" si="4"/>
        <v>900</v>
      </c>
      <c r="E35" s="56">
        <f t="shared" ref="E35" si="17">(D35/(220*SQRT(3)*0.92))</f>
        <v>2.5672689835507079</v>
      </c>
      <c r="F35" s="56">
        <f t="shared" si="6"/>
        <v>3.0807227802608494</v>
      </c>
      <c r="G35" s="56">
        <f t="shared" ref="G35" si="18">B35*F35</f>
        <v>0.12141128477008008</v>
      </c>
      <c r="H35" s="46">
        <v>4</v>
      </c>
      <c r="I35" s="46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6">
        <f t="shared" ref="J35" si="19">B35*3000</f>
        <v>118.23</v>
      </c>
      <c r="K35" s="56">
        <v>228</v>
      </c>
      <c r="L35" s="56">
        <f t="shared" ref="L35" si="20">B35*3000</f>
        <v>118.23</v>
      </c>
      <c r="M35" s="67">
        <f t="shared" ref="M35" si="21">(G35*I35*100)/K35</f>
        <v>0.41482188963110694</v>
      </c>
      <c r="N35" s="68">
        <f t="shared" ref="N35" si="22">M35+N34</f>
        <v>3.1824146414728225</v>
      </c>
      <c r="O35" s="64"/>
      <c r="P35" s="15"/>
      <c r="Q35" s="13"/>
      <c r="R35" s="14"/>
      <c r="S35" s="15"/>
      <c r="T35" s="15"/>
      <c r="U35" s="89"/>
    </row>
    <row r="36" spans="1:1025">
      <c r="A36" s="63" t="s">
        <v>93</v>
      </c>
      <c r="B36" s="64">
        <v>3.9410000000000001E-2</v>
      </c>
      <c r="C36" s="56">
        <v>450</v>
      </c>
      <c r="D36" s="46">
        <f t="shared" ref="D36" si="23">C36</f>
        <v>450</v>
      </c>
      <c r="E36" s="56">
        <f t="shared" ref="E36" si="24">(D36/(220*SQRT(3)*0.92))</f>
        <v>1.2836344917753539</v>
      </c>
      <c r="F36" s="56">
        <f t="shared" ref="F36" si="25">E36*1.2</f>
        <v>1.5403613901304247</v>
      </c>
      <c r="G36" s="56">
        <f t="shared" ref="G36" si="26">B36*F36</f>
        <v>6.0705642385040039E-2</v>
      </c>
      <c r="H36" s="46">
        <v>4</v>
      </c>
      <c r="I36" s="46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66">
        <f t="shared" ref="J36" si="27">B36*3000</f>
        <v>118.23</v>
      </c>
      <c r="K36" s="56">
        <v>229</v>
      </c>
      <c r="L36" s="56">
        <f t="shared" ref="L36" si="28">B36*3000</f>
        <v>118.23</v>
      </c>
      <c r="M36" s="67">
        <f t="shared" ref="M36" si="29">(G36*I36*100)/K36</f>
        <v>0.20650522016570388</v>
      </c>
      <c r="N36" s="68">
        <f t="shared" ref="N36" si="30">M36+N35</f>
        <v>3.3889198616385263</v>
      </c>
      <c r="O36" s="64"/>
      <c r="P36" s="15"/>
      <c r="Q36" s="13"/>
      <c r="R36" s="14"/>
      <c r="S36" s="15"/>
      <c r="T36" s="15"/>
      <c r="U36" s="89"/>
    </row>
    <row r="37" spans="1:10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4"/>
      <c r="P37" s="15"/>
      <c r="Q37" s="13"/>
      <c r="R37" s="14"/>
      <c r="S37" s="15"/>
      <c r="T37" s="15"/>
      <c r="U37" s="89"/>
    </row>
    <row r="38" spans="1:10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4"/>
      <c r="P38" s="15"/>
      <c r="Q38" s="13"/>
      <c r="R38" s="13"/>
      <c r="S38" s="13"/>
      <c r="T38" s="13"/>
      <c r="U38" s="13"/>
    </row>
    <row r="39" spans="1:1025" s="5" customFormat="1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4"/>
      <c r="P39" s="15"/>
      <c r="Q39" s="13"/>
      <c r="R39" s="13"/>
      <c r="S39" s="13"/>
      <c r="T39" s="13"/>
      <c r="U39" s="13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</row>
    <row r="40" spans="1:1025" s="5" customFormat="1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"/>
      <c r="P40" s="15"/>
      <c r="Q40" s="13"/>
      <c r="R40" s="13"/>
      <c r="S40" s="13"/>
      <c r="T40" s="13"/>
      <c r="U40" s="13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</row>
    <row r="41" spans="1:1025">
      <c r="A41" s="63"/>
      <c r="B41" s="64"/>
      <c r="C41" s="56"/>
      <c r="D41" s="46"/>
      <c r="E41" s="56"/>
      <c r="F41" s="56"/>
      <c r="G41" s="56"/>
      <c r="H41" s="46"/>
      <c r="I41" s="46"/>
      <c r="J41" s="66"/>
      <c r="K41" s="56"/>
      <c r="L41" s="56"/>
      <c r="M41" s="67"/>
      <c r="N41" s="68"/>
    </row>
    <row r="42" spans="1:1025">
      <c r="A42" s="63"/>
      <c r="B42" s="64"/>
      <c r="C42" s="56"/>
      <c r="D42" s="46"/>
      <c r="E42" s="56"/>
      <c r="F42" s="56"/>
      <c r="G42" s="56"/>
      <c r="H42" s="46"/>
      <c r="I42" s="46"/>
      <c r="J42" s="66"/>
      <c r="K42" s="56"/>
      <c r="L42" s="56"/>
      <c r="M42" s="56"/>
      <c r="N42" s="69"/>
      <c r="O42" s="13"/>
    </row>
    <row r="43" spans="1:1025">
      <c r="A43" s="63"/>
      <c r="B43" s="64"/>
      <c r="C43" s="56"/>
      <c r="D43" s="46"/>
      <c r="E43" s="56"/>
      <c r="F43" s="56"/>
      <c r="G43" s="56"/>
      <c r="H43" s="46"/>
      <c r="I43" s="46"/>
      <c r="J43" s="66"/>
      <c r="K43" s="56"/>
      <c r="L43" s="56"/>
      <c r="M43" s="56"/>
      <c r="N43" s="69"/>
      <c r="O43" s="13"/>
    </row>
    <row r="44" spans="1:1025">
      <c r="A44" s="84" t="s">
        <v>96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O44" s="13"/>
    </row>
    <row r="45" spans="1:1025">
      <c r="A45" s="87" t="s">
        <v>95</v>
      </c>
      <c r="B45" s="70"/>
      <c r="C45" s="71"/>
      <c r="D45" s="72"/>
      <c r="E45" s="71"/>
      <c r="F45" s="71"/>
      <c r="G45" s="71"/>
      <c r="H45" s="72"/>
      <c r="I45" s="72"/>
      <c r="J45" s="73"/>
      <c r="K45" s="71"/>
      <c r="L45" s="71"/>
      <c r="M45" s="71"/>
      <c r="N45" s="74"/>
      <c r="O45" s="13"/>
    </row>
    <row r="46" spans="1:1025">
      <c r="A46" s="75"/>
      <c r="B46" s="76"/>
      <c r="C46" s="77"/>
      <c r="D46" s="78"/>
      <c r="E46" s="77"/>
      <c r="F46" s="77"/>
      <c r="G46" s="77"/>
      <c r="H46" s="78"/>
      <c r="I46" s="78"/>
      <c r="J46" s="79"/>
      <c r="K46" s="77"/>
      <c r="L46" s="77"/>
      <c r="M46" s="77"/>
      <c r="N46" s="80"/>
      <c r="O46" s="13"/>
    </row>
    <row r="47" spans="1:10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0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</sheetData>
  <mergeCells count="18"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  <mergeCell ref="R1:S1"/>
    <mergeCell ref="A1:N1"/>
    <mergeCell ref="A2:N2"/>
    <mergeCell ref="B5:F5"/>
    <mergeCell ref="A19:N19"/>
  </mergeCells>
  <conditionalFormatting sqref="I20:I22 I24:I29 I31:I36 I38:I43">
    <cfRule type="containsText" dxfId="9" priority="29" operator="containsText" text="erro">
      <formula>NOT(ISERROR(SEARCH("erro",I20)))</formula>
    </cfRule>
    <cfRule type="cellIs" dxfId="8" priority="30" operator="equal">
      <formula>"""erro"""</formula>
    </cfRule>
  </conditionalFormatting>
  <conditionalFormatting sqref="N20:N22 N24:N29 N31:N36 N38:N43">
    <cfRule type="cellIs" dxfId="7" priority="28" operator="greaterThan">
      <formula>6</formula>
    </cfRule>
  </conditionalFormatting>
  <conditionalFormatting sqref="N20:N22 N24:N29 N31:N36 N38:N41">
    <cfRule type="cellIs" dxfId="6" priority="27" operator="greaterThan">
      <formula>7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17" t="s">
        <v>16</v>
      </c>
      <c r="B1" s="106" t="s">
        <v>17</v>
      </c>
      <c r="C1" s="106"/>
      <c r="D1" s="5"/>
      <c r="E1" s="5"/>
    </row>
    <row r="2" spans="1:27" ht="13.5" thickBot="1">
      <c r="A2" s="117"/>
      <c r="B2" s="106"/>
      <c r="C2" s="106"/>
      <c r="D2" s="5"/>
      <c r="E2" s="5"/>
    </row>
    <row r="3" spans="1:27" ht="17.25" thickTop="1">
      <c r="A3" s="10" t="s">
        <v>18</v>
      </c>
      <c r="B3" s="10">
        <v>0.43</v>
      </c>
      <c r="C3" s="11"/>
      <c r="D3" s="5"/>
      <c r="E3" s="5"/>
      <c r="G3" s="120" t="s">
        <v>69</v>
      </c>
      <c r="H3" s="118" t="s">
        <v>62</v>
      </c>
      <c r="I3" s="119"/>
      <c r="J3" s="118" t="s">
        <v>63</v>
      </c>
      <c r="K3" s="119"/>
      <c r="L3" s="118" t="s">
        <v>61</v>
      </c>
      <c r="M3" s="119"/>
      <c r="N3" s="118" t="s">
        <v>64</v>
      </c>
      <c r="O3" s="119"/>
      <c r="P3" s="118" t="s">
        <v>65</v>
      </c>
      <c r="Q3" s="119"/>
      <c r="R3" s="118" t="s">
        <v>66</v>
      </c>
      <c r="S3" s="119"/>
      <c r="T3" s="118" t="s">
        <v>67</v>
      </c>
      <c r="U3" s="119"/>
      <c r="V3" s="118" t="s">
        <v>68</v>
      </c>
      <c r="W3" s="119"/>
      <c r="X3" s="118" t="s">
        <v>79</v>
      </c>
      <c r="Y3" s="119"/>
      <c r="Z3" s="122"/>
      <c r="AA3" s="122"/>
    </row>
    <row r="4" spans="1:27" ht="16.5">
      <c r="A4" s="10" t="s">
        <v>19</v>
      </c>
      <c r="B4" s="10">
        <v>0.55000000000000004</v>
      </c>
      <c r="C4" s="11"/>
      <c r="D4" s="5"/>
      <c r="E4" s="5"/>
      <c r="G4" s="121"/>
      <c r="H4" s="29" t="s">
        <v>43</v>
      </c>
      <c r="I4" s="30" t="s">
        <v>60</v>
      </c>
      <c r="J4" s="29" t="s">
        <v>43</v>
      </c>
      <c r="K4" s="30" t="s">
        <v>60</v>
      </c>
      <c r="L4" s="29" t="s">
        <v>43</v>
      </c>
      <c r="M4" s="30" t="s">
        <v>60</v>
      </c>
      <c r="N4" s="29" t="s">
        <v>43</v>
      </c>
      <c r="O4" s="30" t="s">
        <v>60</v>
      </c>
      <c r="P4" s="29" t="s">
        <v>43</v>
      </c>
      <c r="Q4" s="30" t="s">
        <v>60</v>
      </c>
      <c r="R4" s="29" t="s">
        <v>43</v>
      </c>
      <c r="S4" s="30" t="s">
        <v>60</v>
      </c>
      <c r="T4" s="29" t="s">
        <v>43</v>
      </c>
      <c r="U4" s="30" t="s">
        <v>60</v>
      </c>
      <c r="V4" s="29" t="s">
        <v>43</v>
      </c>
      <c r="W4" s="30" t="s">
        <v>60</v>
      </c>
      <c r="X4" s="29" t="s">
        <v>43</v>
      </c>
      <c r="Y4" s="30" t="s">
        <v>60</v>
      </c>
      <c r="Z4" s="28"/>
      <c r="AA4" s="28"/>
    </row>
    <row r="5" spans="1:27" ht="16.5">
      <c r="A5" s="10" t="s">
        <v>20</v>
      </c>
      <c r="B5" s="10">
        <v>0.76</v>
      </c>
      <c r="C5" s="11"/>
      <c r="D5" s="5"/>
      <c r="E5" s="5"/>
      <c r="G5" s="32">
        <f>'CIRC 01.'!A19</f>
        <v>0</v>
      </c>
      <c r="H5" s="31">
        <f>IF('CIRC 01.'!H19=95,'CIRC 01.'!B19*1000,0)</f>
        <v>0</v>
      </c>
      <c r="I5" s="123" t="e">
        <f>SUM(H5:H47)</f>
        <v>#REF!</v>
      </c>
      <c r="J5" s="31">
        <f>IF('CIRC 01.'!H19=70,'CIRC 01.'!B19*1000,0)</f>
        <v>0</v>
      </c>
      <c r="K5" s="123" t="e">
        <f>SUM(J5:J47)</f>
        <v>#REF!</v>
      </c>
      <c r="L5" s="31">
        <f>IF('CIRC 01.'!H19=50,'CIRC 01.'!B19*1000,0)</f>
        <v>0</v>
      </c>
      <c r="M5" s="123" t="e">
        <f>SUM(L5:L47)</f>
        <v>#REF!</v>
      </c>
      <c r="N5" s="31">
        <f>IF('CIRC 01.'!H19=35,'CIRC 01.'!B19*1000,0)</f>
        <v>0</v>
      </c>
      <c r="O5" s="123" t="e">
        <f>SUM(N5:N47)</f>
        <v>#REF!</v>
      </c>
      <c r="P5" s="31">
        <f>IF('CIRC 01.'!H19=25,'CIRC 01.'!B19*1000,0)</f>
        <v>0</v>
      </c>
      <c r="Q5" s="123" t="e">
        <f>SUM(P5:P47)</f>
        <v>#REF!</v>
      </c>
      <c r="R5" s="31">
        <f>IF('CIRC 01.'!H19=16,'CIRC 01.'!B19*1000,0)</f>
        <v>0</v>
      </c>
      <c r="S5" s="123" t="e">
        <f>SUM(R5:R47)</f>
        <v>#REF!</v>
      </c>
      <c r="T5" s="31">
        <f>IF('CIRC 01.'!H19=10,'CIRC 01.'!B19*1000,0)</f>
        <v>0</v>
      </c>
      <c r="U5" s="123" t="e">
        <f>SUM(T5:T47)</f>
        <v>#REF!</v>
      </c>
      <c r="V5" s="31">
        <f>IF('CIRC 01.'!H19=6,'CIRC 01.'!B19*1000,0)</f>
        <v>0</v>
      </c>
      <c r="W5" s="123" t="e">
        <f>SUM(V5:V47)</f>
        <v>#REF!</v>
      </c>
      <c r="X5" s="31">
        <f>IF('CIRC 01.'!H19=4,'CIRC 01.'!B19*1000,0)</f>
        <v>0</v>
      </c>
      <c r="Y5" s="123" t="e">
        <f>SUM(X5:X47)</f>
        <v>#REF!</v>
      </c>
      <c r="Z5" s="14"/>
      <c r="AA5" s="125"/>
    </row>
    <row r="6" spans="1:27" ht="16.5">
      <c r="A6" s="10" t="s">
        <v>21</v>
      </c>
      <c r="B6" s="10">
        <v>0.98</v>
      </c>
      <c r="C6" s="5"/>
      <c r="D6" s="5"/>
      <c r="E6" s="5"/>
      <c r="G6" s="32" t="str">
        <f>'CIRC 01.'!A20</f>
        <v>T1 - QC</v>
      </c>
      <c r="H6" s="31">
        <f>IF('CIRC 01.'!H20=95,'CIRC 01.'!B20*1000,0)</f>
        <v>0</v>
      </c>
      <c r="I6" s="123"/>
      <c r="J6" s="31">
        <f>IF('CIRC 01.'!H20=70,'CIRC 01.'!B20*1000,0)</f>
        <v>0</v>
      </c>
      <c r="K6" s="123"/>
      <c r="L6" s="31">
        <f>IF('CIRC 01.'!H20=50,'CIRC 01.'!B20*1000,0)</f>
        <v>0</v>
      </c>
      <c r="M6" s="123"/>
      <c r="N6" s="31">
        <f>IF('CIRC 01.'!H20=35,'CIRC 01.'!B20*1000,0)</f>
        <v>0</v>
      </c>
      <c r="O6" s="123"/>
      <c r="P6" s="31">
        <f>IF('CIRC 01.'!H20=25,'CIRC 01.'!B20*1000,0)</f>
        <v>0</v>
      </c>
      <c r="Q6" s="123"/>
      <c r="R6" s="31">
        <f>IF('CIRC 01.'!H20=16,'CIRC 01.'!B20*1000,0)</f>
        <v>0</v>
      </c>
      <c r="S6" s="123"/>
      <c r="T6" s="31">
        <f>IF('CIRC 01.'!H20=10,'CIRC 01.'!B20*1000,0)</f>
        <v>5</v>
      </c>
      <c r="U6" s="123"/>
      <c r="V6" s="31">
        <f>IF('CIRC 01.'!H20=6,'CIRC 01.'!B20*1000,0)</f>
        <v>0</v>
      </c>
      <c r="W6" s="123"/>
      <c r="X6" s="31">
        <f>IF('CIRC 01.'!H20=4,'CIRC 01.'!B20*1000,0)</f>
        <v>0</v>
      </c>
      <c r="Y6" s="123"/>
      <c r="Z6" s="14"/>
      <c r="AA6" s="125"/>
    </row>
    <row r="7" spans="1:27" ht="16.5">
      <c r="A7" s="8" t="s">
        <v>22</v>
      </c>
      <c r="B7" s="9">
        <v>1.33</v>
      </c>
      <c r="C7" s="5"/>
      <c r="D7" s="5"/>
      <c r="E7" s="5"/>
      <c r="G7" s="32" t="str">
        <f>'CIRC 01.'!A21</f>
        <v>QC - A</v>
      </c>
      <c r="H7" s="31">
        <f>IF('CIRC 01.'!H21=95,'CIRC 01.'!B21*1000,0)</f>
        <v>0</v>
      </c>
      <c r="I7" s="123"/>
      <c r="J7" s="31">
        <f>IF('CIRC 01.'!H21=70,'CIRC 01.'!B21*1000,0)</f>
        <v>0</v>
      </c>
      <c r="K7" s="123"/>
      <c r="L7" s="31">
        <f>IF('CIRC 01.'!H21=50,'CIRC 01.'!B21*1000,0)</f>
        <v>0</v>
      </c>
      <c r="M7" s="123"/>
      <c r="N7" s="31">
        <f>IF('CIRC 01.'!H21=35,'CIRC 01.'!B21*1000,0)</f>
        <v>0</v>
      </c>
      <c r="O7" s="123"/>
      <c r="P7" s="31">
        <f>IF('CIRC 01.'!H21=25,'CIRC 01.'!B21*1000,0)</f>
        <v>0</v>
      </c>
      <c r="Q7" s="123"/>
      <c r="R7" s="31">
        <f>IF('CIRC 01.'!H21=16,'CIRC 01.'!B21*1000,0)</f>
        <v>0</v>
      </c>
      <c r="S7" s="123"/>
      <c r="T7" s="31">
        <f>IF('CIRC 01.'!H21=10,'CIRC 01.'!B21*1000,0)</f>
        <v>16</v>
      </c>
      <c r="U7" s="123"/>
      <c r="V7" s="31">
        <f>IF('CIRC 01.'!H21=6,'CIRC 01.'!B21*1000,0)</f>
        <v>0</v>
      </c>
      <c r="W7" s="123"/>
      <c r="X7" s="31">
        <f>IF('CIRC 01.'!H21=4,'CIRC 01.'!B21*1000,0)</f>
        <v>0</v>
      </c>
      <c r="Y7" s="123"/>
      <c r="Z7" s="14"/>
      <c r="AA7" s="125"/>
    </row>
    <row r="8" spans="1:27" ht="16.5">
      <c r="A8" s="8" t="s">
        <v>23</v>
      </c>
      <c r="B8" s="7">
        <v>2.0299999999999998</v>
      </c>
      <c r="C8" s="5"/>
      <c r="D8" s="5"/>
      <c r="E8" s="5"/>
      <c r="G8" s="32">
        <f>'CIRC 01.'!A22</f>
        <v>0</v>
      </c>
      <c r="H8" s="31">
        <f>IF('CIRC 01.'!H22=95,'CIRC 01.'!B22*1000,0)</f>
        <v>0</v>
      </c>
      <c r="I8" s="123"/>
      <c r="J8" s="31">
        <f>IF('CIRC 01.'!H22=70,'CIRC 01.'!B22*1000,0)</f>
        <v>0</v>
      </c>
      <c r="K8" s="123"/>
      <c r="L8" s="31">
        <f>IF('CIRC 01.'!H22=50,'CIRC 01.'!B22*1000,0)</f>
        <v>0</v>
      </c>
      <c r="M8" s="123"/>
      <c r="N8" s="31">
        <f>IF('CIRC 01.'!H22=35,'CIRC 01.'!B22*1000,0)</f>
        <v>0</v>
      </c>
      <c r="O8" s="123"/>
      <c r="P8" s="31">
        <f>IF('CIRC 01.'!H22=25,'CIRC 01.'!B22*1000,0)</f>
        <v>0</v>
      </c>
      <c r="Q8" s="123"/>
      <c r="R8" s="31">
        <f>IF('CIRC 01.'!H22=16,'CIRC 01.'!B22*1000,0)</f>
        <v>0</v>
      </c>
      <c r="S8" s="123"/>
      <c r="T8" s="31">
        <f>IF('CIRC 01.'!H22=10,'CIRC 01.'!B22*1000,0)</f>
        <v>0</v>
      </c>
      <c r="U8" s="123"/>
      <c r="V8" s="31">
        <f>IF('CIRC 01.'!H22=6,'CIRC 01.'!B22*1000,0)</f>
        <v>0</v>
      </c>
      <c r="W8" s="123"/>
      <c r="X8" s="31">
        <f>IF('CIRC 01.'!H22=4,'CIRC 01.'!B22*1000,0)</f>
        <v>0</v>
      </c>
      <c r="Y8" s="123"/>
      <c r="Z8" s="14"/>
      <c r="AA8" s="125"/>
    </row>
    <row r="9" spans="1:27" ht="16.5">
      <c r="A9" s="8" t="s">
        <v>24</v>
      </c>
      <c r="B9" s="7">
        <v>3.17</v>
      </c>
      <c r="C9" s="5"/>
      <c r="D9" s="5"/>
      <c r="E9" s="5"/>
      <c r="G9" s="32">
        <f>'CIRC 01.'!A23</f>
        <v>0</v>
      </c>
      <c r="H9" s="31">
        <f>IF('CIRC 01.'!H23=95,'CIRC 01.'!B23*1000,0)</f>
        <v>0</v>
      </c>
      <c r="I9" s="123"/>
      <c r="J9" s="31">
        <f>IF('CIRC 01.'!H23=70,'CIRC 01.'!B23*1000,0)</f>
        <v>0</v>
      </c>
      <c r="K9" s="123"/>
      <c r="L9" s="31">
        <f>IF('CIRC 01.'!H23=50,'CIRC 01.'!B23*1000,0)</f>
        <v>0</v>
      </c>
      <c r="M9" s="123"/>
      <c r="N9" s="31">
        <f>IF('CIRC 01.'!H23=35,'CIRC 01.'!B23*1000,0)</f>
        <v>0</v>
      </c>
      <c r="O9" s="123"/>
      <c r="P9" s="31">
        <f>IF('CIRC 01.'!H23=25,'CIRC 01.'!B23*1000,0)</f>
        <v>0</v>
      </c>
      <c r="Q9" s="123"/>
      <c r="R9" s="31">
        <f>IF('CIRC 01.'!H23=16,'CIRC 01.'!B23*1000,0)</f>
        <v>0</v>
      </c>
      <c r="S9" s="123"/>
      <c r="T9" s="31">
        <f>IF('CIRC 01.'!H23=10,'CIRC 01.'!B23*1000,0)</f>
        <v>0</v>
      </c>
      <c r="U9" s="123"/>
      <c r="V9" s="31">
        <f>IF('CIRC 01.'!H23=6,'CIRC 01.'!B23*1000,0)</f>
        <v>0</v>
      </c>
      <c r="W9" s="123"/>
      <c r="X9" s="31">
        <f>IF('CIRC 01.'!H23=4,'CIRC 01.'!B23*1000,0)</f>
        <v>0</v>
      </c>
      <c r="Y9" s="123"/>
      <c r="Z9" s="14"/>
      <c r="AA9" s="125"/>
    </row>
    <row r="10" spans="1:27" ht="16.5">
      <c r="A10" s="8" t="s">
        <v>25</v>
      </c>
      <c r="B10" s="7">
        <v>5.25</v>
      </c>
      <c r="C10" s="5"/>
      <c r="D10" s="5"/>
      <c r="E10" s="5"/>
      <c r="G10" s="32" t="str">
        <f>'CIRC 01.'!A24</f>
        <v>A - B</v>
      </c>
      <c r="H10" s="31">
        <f>IF('CIRC 01.'!H24=95,'CIRC 01.'!B24*1000,0)</f>
        <v>0</v>
      </c>
      <c r="I10" s="123"/>
      <c r="J10" s="31">
        <f>IF('CIRC 01.'!H24=70,'CIRC 01.'!B24*1000,0)</f>
        <v>0</v>
      </c>
      <c r="K10" s="123"/>
      <c r="L10" s="31">
        <f>IF('CIRC 01.'!H24=50,'CIRC 01.'!B24*1000,0)</f>
        <v>0</v>
      </c>
      <c r="M10" s="123"/>
      <c r="N10" s="31">
        <f>IF('CIRC 01.'!H24=35,'CIRC 01.'!B24*1000,0)</f>
        <v>0</v>
      </c>
      <c r="O10" s="123"/>
      <c r="P10" s="31">
        <f>IF('CIRC 01.'!H24=25,'CIRC 01.'!B24*1000,0)</f>
        <v>0</v>
      </c>
      <c r="Q10" s="123"/>
      <c r="R10" s="31">
        <f>IF('CIRC 01.'!H24=16,'CIRC 01.'!B24*1000,0)</f>
        <v>0</v>
      </c>
      <c r="S10" s="123"/>
      <c r="T10" s="31">
        <f>IF('CIRC 01.'!H24=10,'CIRC 01.'!B24*1000,0)</f>
        <v>39.410000000000004</v>
      </c>
      <c r="U10" s="123"/>
      <c r="V10" s="31">
        <f>IF('CIRC 01.'!H24=6,'CIRC 01.'!B24*1000,0)</f>
        <v>0</v>
      </c>
      <c r="W10" s="123"/>
      <c r="X10" s="31">
        <f>IF('CIRC 01.'!H24=4,'CIRC 01.'!B24*1000,0)</f>
        <v>0</v>
      </c>
      <c r="Y10" s="123"/>
      <c r="Z10" s="14"/>
      <c r="AA10" s="125"/>
    </row>
    <row r="11" spans="1:27" ht="16.5">
      <c r="A11" s="10" t="s">
        <v>26</v>
      </c>
      <c r="B11" s="10">
        <v>7.79</v>
      </c>
      <c r="C11" s="5"/>
      <c r="D11" s="5"/>
      <c r="E11" s="5"/>
      <c r="G11" s="32" t="str">
        <f>'CIRC 01.'!A25</f>
        <v>B - C</v>
      </c>
      <c r="H11" s="31">
        <f>IF('CIRC 01.'!H25=95,'CIRC 01.'!B25*1000,0)</f>
        <v>0</v>
      </c>
      <c r="I11" s="123"/>
      <c r="J11" s="31">
        <f>IF('CIRC 01.'!H25=70,'CIRC 01.'!B25*1000,0)</f>
        <v>0</v>
      </c>
      <c r="K11" s="123"/>
      <c r="L11" s="31">
        <f>IF('CIRC 01.'!H25=50,'CIRC 01.'!B25*1000,0)</f>
        <v>0</v>
      </c>
      <c r="M11" s="123"/>
      <c r="N11" s="31">
        <f>IF('CIRC 01.'!H25=35,'CIRC 01.'!B25*1000,0)</f>
        <v>0</v>
      </c>
      <c r="O11" s="123"/>
      <c r="P11" s="31">
        <f>IF('CIRC 01.'!H25=25,'CIRC 01.'!B25*1000,0)</f>
        <v>0</v>
      </c>
      <c r="Q11" s="123"/>
      <c r="R11" s="31">
        <f>IF('CIRC 01.'!H25=16,'CIRC 01.'!B25*1000,0)</f>
        <v>0</v>
      </c>
      <c r="S11" s="123"/>
      <c r="T11" s="31">
        <f>IF('CIRC 01.'!H25=10,'CIRC 01.'!B25*1000,0)</f>
        <v>0</v>
      </c>
      <c r="U11" s="123"/>
      <c r="V11" s="31">
        <f>IF('CIRC 01.'!H25=6,'CIRC 01.'!B25*1000,0)</f>
        <v>39.410000000000004</v>
      </c>
      <c r="W11" s="123"/>
      <c r="X11" s="31">
        <f>IF('CIRC 01.'!H25=4,'CIRC 01.'!B25*1000,0)</f>
        <v>0</v>
      </c>
      <c r="Y11" s="123"/>
      <c r="Z11" s="14"/>
      <c r="AA11" s="125"/>
    </row>
    <row r="12" spans="1:27" ht="16.5">
      <c r="A12" s="10" t="s">
        <v>27</v>
      </c>
      <c r="B12" s="24">
        <v>12.4</v>
      </c>
      <c r="C12" s="5"/>
      <c r="D12" s="5"/>
      <c r="E12" s="5"/>
      <c r="G12" s="32" t="str">
        <f>'CIRC 01.'!A26</f>
        <v>C - D</v>
      </c>
      <c r="H12" s="31">
        <f>IF('CIRC 01.'!H26=95,'CIRC 01.'!B26*1000,0)</f>
        <v>0</v>
      </c>
      <c r="I12" s="123"/>
      <c r="J12" s="31">
        <f>IF('CIRC 01.'!H26=70,'CIRC 01.'!B26*1000,0)</f>
        <v>0</v>
      </c>
      <c r="K12" s="123"/>
      <c r="L12" s="31">
        <f>IF('CIRC 01.'!H26=50,'CIRC 01.'!B26*1000,0)</f>
        <v>0</v>
      </c>
      <c r="M12" s="123"/>
      <c r="N12" s="31">
        <f>IF('CIRC 01.'!H26=35,'CIRC 01.'!B26*1000,0)</f>
        <v>0</v>
      </c>
      <c r="O12" s="123"/>
      <c r="P12" s="31">
        <f>IF('CIRC 01.'!H26=25,'CIRC 01.'!B26*1000,0)</f>
        <v>0</v>
      </c>
      <c r="Q12" s="123"/>
      <c r="R12" s="31">
        <f>IF('CIRC 01.'!H26=16,'CIRC 01.'!B26*1000,0)</f>
        <v>0</v>
      </c>
      <c r="S12" s="123"/>
      <c r="T12" s="31">
        <f>IF('CIRC 01.'!H26=10,'CIRC 01.'!B26*1000,0)</f>
        <v>0</v>
      </c>
      <c r="U12" s="123"/>
      <c r="V12" s="31">
        <f>IF('CIRC 01.'!H26=6,'CIRC 01.'!B26*1000,0)</f>
        <v>39.410000000000004</v>
      </c>
      <c r="W12" s="123"/>
      <c r="X12" s="31">
        <f>IF('CIRC 01.'!H26=4,'CIRC 01.'!B26*1000,0)</f>
        <v>0</v>
      </c>
      <c r="Y12" s="123"/>
      <c r="Z12" s="14"/>
      <c r="AA12" s="125"/>
    </row>
    <row r="13" spans="1:27">
      <c r="A13" s="5"/>
      <c r="B13" s="5"/>
      <c r="C13" s="5"/>
      <c r="D13" s="5"/>
      <c r="E13" s="5"/>
      <c r="G13" s="32" t="str">
        <f>'CIRC 01.'!A27</f>
        <v>D- E</v>
      </c>
      <c r="H13" s="31">
        <f>IF('CIRC 01.'!H27=95,'CIRC 01.'!B27*1000,0)</f>
        <v>0</v>
      </c>
      <c r="I13" s="123"/>
      <c r="J13" s="31">
        <f>IF('CIRC 01.'!H27=70,'CIRC 01.'!B27*1000,0)</f>
        <v>0</v>
      </c>
      <c r="K13" s="123"/>
      <c r="L13" s="31">
        <f>IF('CIRC 01.'!H27=50,'CIRC 01.'!B27*1000,0)</f>
        <v>0</v>
      </c>
      <c r="M13" s="123"/>
      <c r="N13" s="31">
        <f>IF('CIRC 01.'!H27=35,'CIRC 01.'!B27*1000,0)</f>
        <v>0</v>
      </c>
      <c r="O13" s="123"/>
      <c r="P13" s="31">
        <f>IF('CIRC 01.'!H27=25,'CIRC 01.'!B27*1000,0)</f>
        <v>0</v>
      </c>
      <c r="Q13" s="123"/>
      <c r="R13" s="31">
        <f>IF('CIRC 01.'!H27=16,'CIRC 01.'!B27*1000,0)</f>
        <v>0</v>
      </c>
      <c r="S13" s="123"/>
      <c r="T13" s="31">
        <f>IF('CIRC 01.'!H27=10,'CIRC 01.'!B27*1000,0)</f>
        <v>0</v>
      </c>
      <c r="U13" s="123"/>
      <c r="V13" s="31">
        <f>IF('CIRC 01.'!H27=6,'CIRC 01.'!B27*1000,0)</f>
        <v>0</v>
      </c>
      <c r="W13" s="123"/>
      <c r="X13" s="31">
        <f>IF('CIRC 01.'!H27=4,'CIRC 01.'!B27*1000,0)</f>
        <v>39.410000000000004</v>
      </c>
      <c r="Y13" s="123"/>
      <c r="Z13" s="14"/>
      <c r="AA13" s="125"/>
    </row>
    <row r="14" spans="1:27">
      <c r="A14" s="19" t="s">
        <v>16</v>
      </c>
      <c r="B14" s="20" t="s">
        <v>28</v>
      </c>
      <c r="C14" s="20" t="s">
        <v>29</v>
      </c>
      <c r="D14" s="20" t="s">
        <v>30</v>
      </c>
      <c r="E14" s="25"/>
      <c r="G14" s="32" t="str">
        <f>'CIRC 01.'!A28</f>
        <v>E-F</v>
      </c>
      <c r="H14" s="31">
        <f>IF('CIRC 01.'!H28=95,'CIRC 01.'!B28*1000,0)</f>
        <v>0</v>
      </c>
      <c r="I14" s="123"/>
      <c r="J14" s="31">
        <f>IF('CIRC 01.'!H28=70,'CIRC 01.'!B28*1000,0)</f>
        <v>0</v>
      </c>
      <c r="K14" s="123"/>
      <c r="L14" s="31">
        <f>IF('CIRC 01.'!H28=50,'CIRC 01.'!B28*1000,0)</f>
        <v>0</v>
      </c>
      <c r="M14" s="123"/>
      <c r="N14" s="31">
        <f>IF('CIRC 01.'!H28=35,'CIRC 01.'!B28*1000,0)</f>
        <v>0</v>
      </c>
      <c r="O14" s="123"/>
      <c r="P14" s="31">
        <f>IF('CIRC 01.'!H28=25,'CIRC 01.'!B28*1000,0)</f>
        <v>0</v>
      </c>
      <c r="Q14" s="123"/>
      <c r="R14" s="31">
        <f>IF('CIRC 01.'!H28=16,'CIRC 01.'!B28*1000,0)</f>
        <v>0</v>
      </c>
      <c r="S14" s="123"/>
      <c r="T14" s="31">
        <f>IF('CIRC 01.'!H28=10,'CIRC 01.'!B28*1000,0)</f>
        <v>0</v>
      </c>
      <c r="U14" s="123"/>
      <c r="V14" s="31">
        <f>IF('CIRC 01.'!H28=6,'CIRC 01.'!B28*1000,0)</f>
        <v>0</v>
      </c>
      <c r="W14" s="123"/>
      <c r="X14" s="31">
        <f>IF('CIRC 01.'!H28=4,'CIRC 01.'!B28*1000,0)</f>
        <v>39.410000000000004</v>
      </c>
      <c r="Y14" s="123"/>
      <c r="Z14" s="14"/>
      <c r="AA14" s="125"/>
    </row>
    <row r="15" spans="1:27">
      <c r="A15" s="12" t="s">
        <v>31</v>
      </c>
      <c r="B15" s="14" t="e">
        <f>I5*1.05</f>
        <v>#REF!</v>
      </c>
      <c r="C15" s="23" t="e">
        <f>B15*2</f>
        <v>#REF!</v>
      </c>
      <c r="D15" s="23" t="e">
        <f>B15*3</f>
        <v>#REF!</v>
      </c>
      <c r="E15" s="25"/>
      <c r="G15" s="32">
        <f>'CIRC 01.'!A29</f>
        <v>0</v>
      </c>
      <c r="H15" s="31">
        <f>IF('CIRC 01.'!H29=95,'CIRC 01.'!B29*1000,0)</f>
        <v>0</v>
      </c>
      <c r="I15" s="123"/>
      <c r="J15" s="31">
        <f>IF('CIRC 01.'!H29=70,'CIRC 01.'!B29*1000,0)</f>
        <v>0</v>
      </c>
      <c r="K15" s="123"/>
      <c r="L15" s="31">
        <f>IF('CIRC 01.'!H29=50,'CIRC 01.'!B29*1000,0)</f>
        <v>0</v>
      </c>
      <c r="M15" s="123"/>
      <c r="N15" s="31">
        <f>IF('CIRC 01.'!H29=35,'CIRC 01.'!B29*1000,0)</f>
        <v>0</v>
      </c>
      <c r="O15" s="123"/>
      <c r="P15" s="31">
        <f>IF('CIRC 01.'!H29=25,'CIRC 01.'!B29*1000,0)</f>
        <v>0</v>
      </c>
      <c r="Q15" s="123"/>
      <c r="R15" s="31">
        <f>IF('CIRC 01.'!H29=16,'CIRC 01.'!B29*1000,0)</f>
        <v>0</v>
      </c>
      <c r="S15" s="123"/>
      <c r="T15" s="31">
        <f>IF('CIRC 01.'!H29=10,'CIRC 01.'!B29*1000,0)</f>
        <v>0</v>
      </c>
      <c r="U15" s="123"/>
      <c r="V15" s="31">
        <f>IF('CIRC 01.'!H29=6,'CIRC 01.'!B29*1000,0)</f>
        <v>0</v>
      </c>
      <c r="W15" s="123"/>
      <c r="X15" s="31">
        <f>IF('CIRC 01.'!H29=4,'CIRC 01.'!B29*1000,0)</f>
        <v>0</v>
      </c>
      <c r="Y15" s="123"/>
      <c r="Z15" s="14"/>
      <c r="AA15" s="125"/>
    </row>
    <row r="16" spans="1:27">
      <c r="A16" s="12" t="s">
        <v>32</v>
      </c>
      <c r="B16" s="14" t="e">
        <f>K5*1.05</f>
        <v>#REF!</v>
      </c>
      <c r="C16" s="23" t="e">
        <f t="shared" ref="C16:C21" si="0">B16*2</f>
        <v>#REF!</v>
      </c>
      <c r="D16" s="23" t="e">
        <f t="shared" ref="D16:D22" si="1">B16*3</f>
        <v>#REF!</v>
      </c>
      <c r="E16" s="25"/>
      <c r="G16" s="32">
        <f>'CIRC 01.'!A30</f>
        <v>0</v>
      </c>
      <c r="H16" s="31">
        <f>IF('CIRC 01.'!H30=95,'CIRC 01.'!B30*1000,0)</f>
        <v>0</v>
      </c>
      <c r="I16" s="123"/>
      <c r="J16" s="31">
        <f>IF('CIRC 01.'!H30=70,'CIRC 01.'!B30*1000,0)</f>
        <v>0</v>
      </c>
      <c r="K16" s="123"/>
      <c r="L16" s="31">
        <f>IF('CIRC 01.'!H30=50,'CIRC 01.'!B30*1000,0)</f>
        <v>0</v>
      </c>
      <c r="M16" s="123"/>
      <c r="N16" s="31">
        <f>IF('CIRC 01.'!H30=35,'CIRC 01.'!B30*1000,0)</f>
        <v>0</v>
      </c>
      <c r="O16" s="123"/>
      <c r="P16" s="31">
        <f>IF('CIRC 01.'!H30=25,'CIRC 01.'!B30*1000,0)</f>
        <v>0</v>
      </c>
      <c r="Q16" s="123"/>
      <c r="R16" s="31">
        <f>IF('CIRC 01.'!H30=16,'CIRC 01.'!B30*1000,0)</f>
        <v>0</v>
      </c>
      <c r="S16" s="123"/>
      <c r="T16" s="31">
        <f>IF('CIRC 01.'!H30=10,'CIRC 01.'!B30*1000,0)</f>
        <v>0</v>
      </c>
      <c r="U16" s="123"/>
      <c r="V16" s="31">
        <f>IF('CIRC 01.'!H30=6,'CIRC 01.'!B30*1000,0)</f>
        <v>0</v>
      </c>
      <c r="W16" s="123"/>
      <c r="X16" s="31">
        <f>IF('CIRC 01.'!H30=4,'CIRC 01.'!B30*1000,0)</f>
        <v>0</v>
      </c>
      <c r="Y16" s="123"/>
      <c r="Z16" s="14"/>
      <c r="AA16" s="125"/>
    </row>
    <row r="17" spans="1:27">
      <c r="A17" s="12" t="s">
        <v>33</v>
      </c>
      <c r="B17" s="14" t="e">
        <f>M5*1.05</f>
        <v>#REF!</v>
      </c>
      <c r="C17" s="23" t="e">
        <f t="shared" si="0"/>
        <v>#REF!</v>
      </c>
      <c r="D17" s="23" t="e">
        <f t="shared" si="1"/>
        <v>#REF!</v>
      </c>
      <c r="E17" s="25"/>
      <c r="G17" s="32" t="str">
        <f>'CIRC 01.'!A31</f>
        <v>A - G</v>
      </c>
      <c r="H17" s="31">
        <f>IF('CIRC 01.'!H31=95,'CIRC 01.'!B31*1000,0)</f>
        <v>0</v>
      </c>
      <c r="I17" s="123"/>
      <c r="J17" s="31">
        <f>IF('CIRC 01.'!H31=70,'CIRC 01.'!B31*1000,0)</f>
        <v>0</v>
      </c>
      <c r="K17" s="123"/>
      <c r="L17" s="31">
        <f>IF('CIRC 01.'!H31=50,'CIRC 01.'!B31*1000,0)</f>
        <v>0</v>
      </c>
      <c r="M17" s="123"/>
      <c r="N17" s="31">
        <f>IF('CIRC 01.'!H31=35,'CIRC 01.'!B31*1000,0)</f>
        <v>0</v>
      </c>
      <c r="O17" s="123"/>
      <c r="P17" s="31">
        <f>IF('CIRC 01.'!H31=25,'CIRC 01.'!B31*1000,0)</f>
        <v>0</v>
      </c>
      <c r="Q17" s="123"/>
      <c r="R17" s="31">
        <f>IF('CIRC 01.'!H31=16,'CIRC 01.'!B31*1000,0)</f>
        <v>0</v>
      </c>
      <c r="S17" s="123"/>
      <c r="T17" s="31">
        <f>IF('CIRC 01.'!H31=10,'CIRC 01.'!B31*1000,0)</f>
        <v>39.120000000000005</v>
      </c>
      <c r="U17" s="123"/>
      <c r="V17" s="31">
        <f>IF('CIRC 01.'!H31=6,'CIRC 01.'!B31*1000,0)</f>
        <v>0</v>
      </c>
      <c r="W17" s="123"/>
      <c r="X17" s="31">
        <f>IF('CIRC 01.'!H31=4,'CIRC 01.'!B31*1000,0)</f>
        <v>0</v>
      </c>
      <c r="Y17" s="123"/>
      <c r="Z17" s="14"/>
      <c r="AA17" s="125"/>
    </row>
    <row r="18" spans="1:27">
      <c r="A18" s="12" t="s">
        <v>34</v>
      </c>
      <c r="B18" s="14" t="e">
        <f>O5*1.05</f>
        <v>#REF!</v>
      </c>
      <c r="C18" s="23" t="e">
        <f t="shared" si="0"/>
        <v>#REF!</v>
      </c>
      <c r="D18" s="23" t="e">
        <f t="shared" si="1"/>
        <v>#REF!</v>
      </c>
      <c r="E18" s="25"/>
      <c r="G18" s="32" t="str">
        <f>'CIRC 01.'!A32</f>
        <v>G - H</v>
      </c>
      <c r="H18" s="31">
        <f>IF('CIRC 01.'!H32=95,'CIRC 01.'!B32*1000,0)</f>
        <v>0</v>
      </c>
      <c r="I18" s="123"/>
      <c r="J18" s="31">
        <f>IF('CIRC 01.'!H32=70,'CIRC 01.'!B32*1000,0)</f>
        <v>0</v>
      </c>
      <c r="K18" s="123"/>
      <c r="L18" s="31">
        <f>IF('CIRC 01.'!H32=50,'CIRC 01.'!B32*1000,0)</f>
        <v>0</v>
      </c>
      <c r="M18" s="123"/>
      <c r="N18" s="31">
        <f>IF('CIRC 01.'!H32=35,'CIRC 01.'!B32*1000,0)</f>
        <v>0</v>
      </c>
      <c r="O18" s="123"/>
      <c r="P18" s="31">
        <f>IF('CIRC 01.'!H32=25,'CIRC 01.'!B32*1000,0)</f>
        <v>0</v>
      </c>
      <c r="Q18" s="123"/>
      <c r="R18" s="31">
        <f>IF('CIRC 01.'!H32=16,'CIRC 01.'!B32*1000,0)</f>
        <v>0</v>
      </c>
      <c r="S18" s="123"/>
      <c r="T18" s="31">
        <f>IF('CIRC 01.'!H32=10,'CIRC 01.'!B32*1000,0)</f>
        <v>0</v>
      </c>
      <c r="U18" s="123"/>
      <c r="V18" s="31">
        <f>IF('CIRC 01.'!H32=6,'CIRC 01.'!B32*1000,0)</f>
        <v>39.690000000000005</v>
      </c>
      <c r="W18" s="123"/>
      <c r="X18" s="31">
        <f>IF('CIRC 01.'!H32=4,'CIRC 01.'!B32*1000,0)</f>
        <v>0</v>
      </c>
      <c r="Y18" s="123"/>
      <c r="Z18" s="14"/>
      <c r="AA18" s="125"/>
    </row>
    <row r="19" spans="1:27">
      <c r="A19" s="12" t="s">
        <v>35</v>
      </c>
      <c r="B19" s="14" t="e">
        <f>Q5*1.05</f>
        <v>#REF!</v>
      </c>
      <c r="C19" s="23" t="e">
        <f t="shared" si="0"/>
        <v>#REF!</v>
      </c>
      <c r="D19" s="26" t="e">
        <f t="shared" si="1"/>
        <v>#REF!</v>
      </c>
      <c r="E19" s="25"/>
      <c r="G19" s="32" t="str">
        <f>'CIRC 01.'!A33</f>
        <v>H - I</v>
      </c>
      <c r="H19" s="31">
        <f>IF('CIRC 01.'!H33=95,'CIRC 01.'!B33*1000,0)</f>
        <v>0</v>
      </c>
      <c r="I19" s="123"/>
      <c r="J19" s="31">
        <f>IF('CIRC 01.'!H33=70,'CIRC 01.'!B33*1000,0)</f>
        <v>0</v>
      </c>
      <c r="K19" s="123"/>
      <c r="L19" s="31">
        <f>IF('CIRC 01.'!H33=50,'CIRC 01.'!B33*1000,0)</f>
        <v>0</v>
      </c>
      <c r="M19" s="123"/>
      <c r="N19" s="31">
        <f>IF('CIRC 01.'!H33=35,'CIRC 01.'!B33*1000,0)</f>
        <v>0</v>
      </c>
      <c r="O19" s="123"/>
      <c r="P19" s="31">
        <f>IF('CIRC 01.'!H33=25,'CIRC 01.'!B33*1000,0)</f>
        <v>0</v>
      </c>
      <c r="Q19" s="123"/>
      <c r="R19" s="31">
        <f>IF('CIRC 01.'!H33=16,'CIRC 01.'!B33*1000,0)</f>
        <v>0</v>
      </c>
      <c r="S19" s="123"/>
      <c r="T19" s="31">
        <f>IF('CIRC 01.'!H33=10,'CIRC 01.'!B33*1000,0)</f>
        <v>0</v>
      </c>
      <c r="U19" s="123"/>
      <c r="V19" s="31">
        <f>IF('CIRC 01.'!H33=6,'CIRC 01.'!B33*1000,0)</f>
        <v>39.410000000000004</v>
      </c>
      <c r="W19" s="123"/>
      <c r="X19" s="31">
        <f>IF('CIRC 01.'!H33=4,'CIRC 01.'!B33*1000,0)</f>
        <v>0</v>
      </c>
      <c r="Y19" s="123"/>
      <c r="Z19" s="14"/>
      <c r="AA19" s="125"/>
    </row>
    <row r="20" spans="1:27">
      <c r="A20" s="12" t="s">
        <v>36</v>
      </c>
      <c r="B20" s="14" t="e">
        <f>S5*1.05</f>
        <v>#REF!</v>
      </c>
      <c r="C20" s="23" t="e">
        <f t="shared" si="0"/>
        <v>#REF!</v>
      </c>
      <c r="D20" s="23" t="e">
        <f t="shared" si="1"/>
        <v>#REF!</v>
      </c>
      <c r="E20" s="25"/>
      <c r="G20" s="32" t="str">
        <f>'CIRC 01.'!A34</f>
        <v>I - J</v>
      </c>
      <c r="H20" s="31">
        <f>IF('CIRC 01.'!H34=95,'CIRC 01.'!B34*1000,0)</f>
        <v>0</v>
      </c>
      <c r="I20" s="123"/>
      <c r="J20" s="31">
        <f>IF('CIRC 01.'!H34=70,'CIRC 01.'!B34*1000,0)</f>
        <v>0</v>
      </c>
      <c r="K20" s="123"/>
      <c r="L20" s="31">
        <f>IF('CIRC 01.'!H34=50,'CIRC 01.'!B34*1000,0)</f>
        <v>0</v>
      </c>
      <c r="M20" s="123"/>
      <c r="N20" s="31">
        <f>IF('CIRC 01.'!H34=35,'CIRC 01.'!B34*1000,0)</f>
        <v>0</v>
      </c>
      <c r="O20" s="123"/>
      <c r="P20" s="31">
        <f>IF('CIRC 01.'!H34=25,'CIRC 01.'!B34*1000,0)</f>
        <v>0</v>
      </c>
      <c r="Q20" s="123"/>
      <c r="R20" s="31">
        <f>IF('CIRC 01.'!H34=16,'CIRC 01.'!B34*1000,0)</f>
        <v>0</v>
      </c>
      <c r="S20" s="123"/>
      <c r="T20" s="31">
        <f>IF('CIRC 01.'!H34=10,'CIRC 01.'!B34*1000,0)</f>
        <v>0</v>
      </c>
      <c r="U20" s="123"/>
      <c r="V20" s="31">
        <f>IF('CIRC 01.'!H34=6,'CIRC 01.'!B34*1000,0)</f>
        <v>39.410000000000004</v>
      </c>
      <c r="W20" s="123"/>
      <c r="X20" s="31">
        <f>IF('CIRC 01.'!H34=4,'CIRC 01.'!B34*1000,0)</f>
        <v>0</v>
      </c>
      <c r="Y20" s="123"/>
      <c r="Z20" s="14"/>
      <c r="AA20" s="125"/>
    </row>
    <row r="21" spans="1:27">
      <c r="A21" s="12" t="s">
        <v>37</v>
      </c>
      <c r="B21" s="14" t="e">
        <f>U5*1.05</f>
        <v>#REF!</v>
      </c>
      <c r="C21" s="23" t="e">
        <f t="shared" si="0"/>
        <v>#REF!</v>
      </c>
      <c r="D21" s="26" t="e">
        <f t="shared" si="1"/>
        <v>#REF!</v>
      </c>
      <c r="E21" s="25"/>
      <c r="G21" s="32" t="str">
        <f>'CIRC 01.'!A35</f>
        <v>J - K</v>
      </c>
      <c r="H21" s="31">
        <f>IF('CIRC 01.'!H35=95,'CIRC 01.'!B35*1000,0)</f>
        <v>0</v>
      </c>
      <c r="I21" s="123"/>
      <c r="J21" s="31">
        <f>IF('CIRC 01.'!H35=70,'CIRC 01.'!B35*1000,0)</f>
        <v>0</v>
      </c>
      <c r="K21" s="123"/>
      <c r="L21" s="31">
        <f>IF('CIRC 01.'!H35=50,'CIRC 01.'!B35*1000,0)</f>
        <v>0</v>
      </c>
      <c r="M21" s="123"/>
      <c r="N21" s="31">
        <f>IF('CIRC 01.'!H35=35,'CIRC 01.'!B35*1000,0)</f>
        <v>0</v>
      </c>
      <c r="O21" s="123"/>
      <c r="P21" s="31">
        <f>IF('CIRC 01.'!H35=25,'CIRC 01.'!B35*1000,0)</f>
        <v>0</v>
      </c>
      <c r="Q21" s="123"/>
      <c r="R21" s="31">
        <f>IF('CIRC 01.'!H35=16,'CIRC 01.'!B35*1000,0)</f>
        <v>0</v>
      </c>
      <c r="S21" s="123"/>
      <c r="T21" s="31">
        <f>IF('CIRC 01.'!H35=10,'CIRC 01.'!B35*1000,0)</f>
        <v>0</v>
      </c>
      <c r="U21" s="123"/>
      <c r="V21" s="31">
        <f>IF('CIRC 01.'!H35=6,'CIRC 01.'!B35*1000,0)</f>
        <v>0</v>
      </c>
      <c r="W21" s="123"/>
      <c r="X21" s="31">
        <f>IF('CIRC 01.'!H35=4,'CIRC 01.'!B35*1000,0)</f>
        <v>39.410000000000004</v>
      </c>
      <c r="Y21" s="123"/>
      <c r="Z21" s="14"/>
      <c r="AA21" s="125"/>
    </row>
    <row r="22" spans="1:27">
      <c r="A22" s="12" t="s">
        <v>38</v>
      </c>
      <c r="B22" s="14" t="e">
        <f>W5*1.05</f>
        <v>#REF!</v>
      </c>
      <c r="C22" s="23" t="e">
        <f>B22*2</f>
        <v>#REF!</v>
      </c>
      <c r="D22" s="26" t="e">
        <f t="shared" si="1"/>
        <v>#REF!</v>
      </c>
      <c r="E22" s="5"/>
      <c r="G22" s="32" t="str">
        <f>'CIRC 01.'!A36</f>
        <v>K - L</v>
      </c>
      <c r="H22" s="31">
        <f>IF('CIRC 01.'!H36=95,'CIRC 01.'!B36*1000,0)</f>
        <v>0</v>
      </c>
      <c r="I22" s="123"/>
      <c r="J22" s="31">
        <f>IF('CIRC 01.'!H36=70,'CIRC 01.'!B36*1000,0)</f>
        <v>0</v>
      </c>
      <c r="K22" s="123"/>
      <c r="L22" s="31">
        <f>IF('CIRC 01.'!H36=50,'CIRC 01.'!B36*1000,0)</f>
        <v>0</v>
      </c>
      <c r="M22" s="123"/>
      <c r="N22" s="31">
        <f>IF('CIRC 01.'!H36=35,'CIRC 01.'!B36*1000,0)</f>
        <v>0</v>
      </c>
      <c r="O22" s="123"/>
      <c r="P22" s="31">
        <f>IF('CIRC 01.'!H36=25,'CIRC 01.'!B36*1000,0)</f>
        <v>0</v>
      </c>
      <c r="Q22" s="123"/>
      <c r="R22" s="31">
        <f>IF('CIRC 01.'!H36=16,'CIRC 01.'!B36*1000,0)</f>
        <v>0</v>
      </c>
      <c r="S22" s="123"/>
      <c r="T22" s="31">
        <f>IF('CIRC 01.'!H36=10,'CIRC 01.'!B36*1000,0)</f>
        <v>0</v>
      </c>
      <c r="U22" s="123"/>
      <c r="V22" s="31">
        <f>IF('CIRC 01.'!H36=6,'CIRC 01.'!B36*1000,0)</f>
        <v>0</v>
      </c>
      <c r="W22" s="123"/>
      <c r="X22" s="31">
        <f>IF('CIRC 01.'!H36=4,'CIRC 01.'!B36*1000,0)</f>
        <v>39.410000000000004</v>
      </c>
      <c r="Y22" s="123"/>
      <c r="Z22" s="14"/>
      <c r="AA22" s="125"/>
    </row>
    <row r="23" spans="1:27">
      <c r="A23" s="12" t="s">
        <v>40</v>
      </c>
      <c r="B23" s="14" t="e">
        <f>Y5*1.05</f>
        <v>#REF!</v>
      </c>
      <c r="C23" s="23" t="e">
        <f>B23*2</f>
        <v>#REF!</v>
      </c>
      <c r="D23" s="26" t="e">
        <f t="shared" ref="D23" si="2">B23*3</f>
        <v>#REF!</v>
      </c>
      <c r="E23" s="25"/>
      <c r="G23" s="32">
        <f>'CIRC 01.'!A37</f>
        <v>0</v>
      </c>
      <c r="H23" s="31">
        <f>IF('CIRC 01.'!H37=95,'CIRC 01.'!B37*1000,0)</f>
        <v>0</v>
      </c>
      <c r="I23" s="123"/>
      <c r="J23" s="31">
        <f>IF('CIRC 01.'!H37=70,'CIRC 01.'!B37*1000,0)</f>
        <v>0</v>
      </c>
      <c r="K23" s="123"/>
      <c r="L23" s="31">
        <f>IF('CIRC 01.'!H37=50,'CIRC 01.'!B37*1000,0)</f>
        <v>0</v>
      </c>
      <c r="M23" s="123"/>
      <c r="N23" s="31">
        <f>IF('CIRC 01.'!H37=35,'CIRC 01.'!B37*1000,0)</f>
        <v>0</v>
      </c>
      <c r="O23" s="123"/>
      <c r="P23" s="31">
        <f>IF('CIRC 01.'!H37=25,'CIRC 01.'!B37*1000,0)</f>
        <v>0</v>
      </c>
      <c r="Q23" s="123"/>
      <c r="R23" s="31">
        <f>IF('CIRC 01.'!H37=16,'CIRC 01.'!B37*1000,0)</f>
        <v>0</v>
      </c>
      <c r="S23" s="123"/>
      <c r="T23" s="31">
        <f>IF('CIRC 01.'!H37=10,'CIRC 01.'!B37*1000,0)</f>
        <v>0</v>
      </c>
      <c r="U23" s="123"/>
      <c r="V23" s="31">
        <f>IF('CIRC 01.'!H37=6,'CIRC 01.'!B37*1000,0)</f>
        <v>0</v>
      </c>
      <c r="W23" s="123"/>
      <c r="X23" s="31">
        <f>IF('CIRC 01.'!H37=4,'CIRC 01.'!B37*1000,0)</f>
        <v>0</v>
      </c>
      <c r="Y23" s="123"/>
      <c r="Z23" s="14"/>
      <c r="AA23" s="125"/>
    </row>
    <row r="24" spans="1:27">
      <c r="A24" s="113" t="s">
        <v>39</v>
      </c>
      <c r="B24" s="113"/>
      <c r="C24" s="113"/>
      <c r="D24" s="113"/>
      <c r="E24" s="25"/>
      <c r="G24" s="32">
        <f>'CIRC 01.'!A38</f>
        <v>0</v>
      </c>
      <c r="H24" s="31">
        <f>IF('CIRC 01.'!H38=95,'CIRC 01.'!B38*1000,0)</f>
        <v>0</v>
      </c>
      <c r="I24" s="123"/>
      <c r="J24" s="31">
        <f>IF('CIRC 01.'!H38=70,'CIRC 01.'!B38*1000,0)</f>
        <v>0</v>
      </c>
      <c r="K24" s="123"/>
      <c r="L24" s="31">
        <f>IF('CIRC 01.'!H38=50,'CIRC 01.'!B38*1000,0)</f>
        <v>0</v>
      </c>
      <c r="M24" s="123"/>
      <c r="N24" s="31">
        <f>IF('CIRC 01.'!H38=35,'CIRC 01.'!B38*1000,0)</f>
        <v>0</v>
      </c>
      <c r="O24" s="123"/>
      <c r="P24" s="31">
        <f>IF('CIRC 01.'!H38=25,'CIRC 01.'!B38*1000,0)</f>
        <v>0</v>
      </c>
      <c r="Q24" s="123"/>
      <c r="R24" s="31">
        <f>IF('CIRC 01.'!H38=16,'CIRC 01.'!B38*1000,0)</f>
        <v>0</v>
      </c>
      <c r="S24" s="123"/>
      <c r="T24" s="31">
        <f>IF('CIRC 01.'!H38=10,'CIRC 01.'!B38*1000,0)</f>
        <v>0</v>
      </c>
      <c r="U24" s="123"/>
      <c r="V24" s="31">
        <f>IF('CIRC 01.'!H38=6,'CIRC 01.'!B38*1000,0)</f>
        <v>0</v>
      </c>
      <c r="W24" s="123"/>
      <c r="X24" s="31">
        <f>IF('CIRC 01.'!H38=4,'CIRC 01.'!B38*1000,0)</f>
        <v>0</v>
      </c>
      <c r="Y24" s="123"/>
      <c r="Z24" s="14"/>
      <c r="AA24" s="125"/>
    </row>
    <row r="25" spans="1:27">
      <c r="A25" s="12" t="s">
        <v>40</v>
      </c>
      <c r="B25" s="94">
        <f>11*2*9*1.05</f>
        <v>207.9</v>
      </c>
      <c r="C25" s="94"/>
      <c r="D25" s="94"/>
      <c r="E25" s="5"/>
      <c r="G25" s="32">
        <f>'CIRC 01.'!A39</f>
        <v>0</v>
      </c>
      <c r="H25" s="31">
        <f>IF('CIRC 01.'!H39=95,'CIRC 01.'!B39*1000,0)</f>
        <v>0</v>
      </c>
      <c r="I25" s="123"/>
      <c r="J25" s="31">
        <f>IF('CIRC 01.'!H39=70,'CIRC 01.'!B39*1000,0)</f>
        <v>0</v>
      </c>
      <c r="K25" s="123"/>
      <c r="L25" s="31">
        <f>IF('CIRC 01.'!H39=50,'CIRC 01.'!B39*1000,0)</f>
        <v>0</v>
      </c>
      <c r="M25" s="123"/>
      <c r="N25" s="31">
        <f>IF('CIRC 01.'!H39=35,'CIRC 01.'!B39*1000,0)</f>
        <v>0</v>
      </c>
      <c r="O25" s="123"/>
      <c r="P25" s="31">
        <f>IF('CIRC 01.'!H39=25,'CIRC 01.'!B39*1000,0)</f>
        <v>0</v>
      </c>
      <c r="Q25" s="123"/>
      <c r="R25" s="31">
        <f>IF('CIRC 01.'!H39=16,'CIRC 01.'!B39*1000,0)</f>
        <v>0</v>
      </c>
      <c r="S25" s="123"/>
      <c r="T25" s="31">
        <f>IF('CIRC 01.'!H39=10,'CIRC 01.'!B39*1000,0)</f>
        <v>0</v>
      </c>
      <c r="U25" s="123"/>
      <c r="V25" s="31">
        <f>IF('CIRC 01.'!H39=6,'CIRC 01.'!B39*1000,0)</f>
        <v>0</v>
      </c>
      <c r="W25" s="123"/>
      <c r="X25" s="31">
        <f>IF('CIRC 01.'!H39=4,'CIRC 01.'!B39*1000,0)</f>
        <v>0</v>
      </c>
      <c r="Y25" s="123"/>
      <c r="Z25" s="14"/>
      <c r="AA25" s="125"/>
    </row>
    <row r="26" spans="1:27">
      <c r="A26" s="16" t="s">
        <v>41</v>
      </c>
      <c r="B26" s="95">
        <f>11*4*3*1.05</f>
        <v>138.6</v>
      </c>
      <c r="C26" s="95"/>
      <c r="D26" s="95"/>
      <c r="G26" s="32">
        <f>'CIRC 01.'!A40</f>
        <v>0</v>
      </c>
      <c r="H26" s="31">
        <f>IF('CIRC 01.'!H40=95,'CIRC 01.'!B40*1000,0)</f>
        <v>0</v>
      </c>
      <c r="I26" s="123"/>
      <c r="J26" s="31">
        <f>IF('CIRC 01.'!H40=70,'CIRC 01.'!B40*1000,0)</f>
        <v>0</v>
      </c>
      <c r="K26" s="123"/>
      <c r="L26" s="31">
        <f>IF('CIRC 01.'!H40=50,'CIRC 01.'!B40*1000,0)</f>
        <v>0</v>
      </c>
      <c r="M26" s="123"/>
      <c r="N26" s="31">
        <f>IF('CIRC 01.'!H40=35,'CIRC 01.'!B40*1000,0)</f>
        <v>0</v>
      </c>
      <c r="O26" s="123"/>
      <c r="P26" s="31">
        <f>IF('CIRC 01.'!H40=25,'CIRC 01.'!B40*1000,0)</f>
        <v>0</v>
      </c>
      <c r="Q26" s="123"/>
      <c r="R26" s="31">
        <f>IF('CIRC 01.'!H40=16,'CIRC 01.'!B40*1000,0)</f>
        <v>0</v>
      </c>
      <c r="S26" s="123"/>
      <c r="T26" s="31">
        <f>IF('CIRC 01.'!H40=10,'CIRC 01.'!B40*1000,0)</f>
        <v>0</v>
      </c>
      <c r="U26" s="123"/>
      <c r="V26" s="31">
        <f>IF('CIRC 01.'!H40=6,'CIRC 01.'!B40*1000,0)</f>
        <v>0</v>
      </c>
      <c r="W26" s="123"/>
      <c r="X26" s="31">
        <f>IF('CIRC 01.'!H40=4,'CIRC 01.'!B40*1000,0)</f>
        <v>0</v>
      </c>
      <c r="Y26" s="123"/>
      <c r="Z26" s="14"/>
      <c r="AA26" s="125"/>
    </row>
    <row r="27" spans="1:27">
      <c r="A27" s="21" t="s">
        <v>42</v>
      </c>
      <c r="B27" s="22"/>
      <c r="C27" s="22" t="s">
        <v>43</v>
      </c>
      <c r="D27" s="22" t="s">
        <v>44</v>
      </c>
      <c r="E27" s="6" t="s">
        <v>46</v>
      </c>
      <c r="G27" s="32" t="e">
        <f>'CIRC 01.'!#REF!</f>
        <v>#REF!</v>
      </c>
      <c r="H27" s="31" t="e">
        <f>IF('CIRC 01.'!#REF!=95,'CIRC 01.'!#REF!*1000,0)</f>
        <v>#REF!</v>
      </c>
      <c r="I27" s="123"/>
      <c r="J27" s="31" t="e">
        <f>IF('CIRC 01.'!#REF!=70,'CIRC 01.'!#REF!*1000,0)</f>
        <v>#REF!</v>
      </c>
      <c r="K27" s="123"/>
      <c r="L27" s="31" t="e">
        <f>IF('CIRC 01.'!#REF!=50,'CIRC 01.'!#REF!*1000,0)</f>
        <v>#REF!</v>
      </c>
      <c r="M27" s="123"/>
      <c r="N27" s="31" t="e">
        <f>IF('CIRC 01.'!#REF!=35,'CIRC 01.'!#REF!*1000,0)</f>
        <v>#REF!</v>
      </c>
      <c r="O27" s="123"/>
      <c r="P27" s="31" t="e">
        <f>IF('CIRC 01.'!#REF!=25,'CIRC 01.'!#REF!*1000,0)</f>
        <v>#REF!</v>
      </c>
      <c r="Q27" s="123"/>
      <c r="R27" s="31" t="e">
        <f>IF('CIRC 01.'!#REF!=16,'CIRC 01.'!#REF!*1000,0)</f>
        <v>#REF!</v>
      </c>
      <c r="S27" s="123"/>
      <c r="T27" s="31" t="e">
        <f>IF('CIRC 01.'!#REF!=10,'CIRC 01.'!#REF!*1000,0)</f>
        <v>#REF!</v>
      </c>
      <c r="U27" s="123"/>
      <c r="V27" s="31" t="e">
        <f>IF('CIRC 01.'!#REF!=6,'CIRC 01.'!#REF!*1000,0)</f>
        <v>#REF!</v>
      </c>
      <c r="W27" s="123"/>
      <c r="X27" s="31" t="e">
        <f>IF('CIRC 01.'!#REF!=4,'CIRC 01.'!#REF!*1000,0)</f>
        <v>#REF!</v>
      </c>
      <c r="Y27" s="123"/>
      <c r="Z27" s="14"/>
      <c r="AA27" s="125"/>
    </row>
    <row r="28" spans="1:27">
      <c r="A28" s="13" t="s">
        <v>45</v>
      </c>
      <c r="B28" s="14">
        <v>26</v>
      </c>
      <c r="C28" s="37">
        <f>B28*1.05</f>
        <v>27.3</v>
      </c>
      <c r="D28" s="39">
        <f>CEILING(C28/6,1)</f>
        <v>5</v>
      </c>
      <c r="E28" s="6" t="s">
        <v>49</v>
      </c>
      <c r="F28" s="5"/>
      <c r="G28" s="32" t="e">
        <f>'CIRC 01.'!#REF!</f>
        <v>#REF!</v>
      </c>
      <c r="H28" s="31" t="e">
        <f>IF('CIRC 01.'!#REF!=95,'CIRC 01.'!#REF!*1000,0)</f>
        <v>#REF!</v>
      </c>
      <c r="I28" s="123"/>
      <c r="J28" s="31" t="e">
        <f>IF('CIRC 01.'!#REF!=70,'CIRC 01.'!#REF!*1000,0)</f>
        <v>#REF!</v>
      </c>
      <c r="K28" s="123"/>
      <c r="L28" s="31" t="e">
        <f>IF('CIRC 01.'!#REF!=50,'CIRC 01.'!#REF!*1000,0)</f>
        <v>#REF!</v>
      </c>
      <c r="M28" s="123"/>
      <c r="N28" s="31" t="e">
        <f>IF('CIRC 01.'!#REF!=35,'CIRC 01.'!#REF!*1000,0)</f>
        <v>#REF!</v>
      </c>
      <c r="O28" s="123"/>
      <c r="P28" s="31" t="e">
        <f>IF('CIRC 01.'!#REF!=25,'CIRC 01.'!#REF!*1000,0)</f>
        <v>#REF!</v>
      </c>
      <c r="Q28" s="123"/>
      <c r="R28" s="31" t="e">
        <f>IF('CIRC 01.'!#REF!=16,'CIRC 01.'!#REF!*1000,0)</f>
        <v>#REF!</v>
      </c>
      <c r="S28" s="123"/>
      <c r="T28" s="31" t="e">
        <f>IF('CIRC 01.'!#REF!=10,'CIRC 01.'!#REF!*1000,0)</f>
        <v>#REF!</v>
      </c>
      <c r="U28" s="123"/>
      <c r="V28" s="31" t="e">
        <f>IF('CIRC 01.'!#REF!=6,'CIRC 01.'!#REF!*1000,0)</f>
        <v>#REF!</v>
      </c>
      <c r="W28" s="123"/>
      <c r="X28" s="31" t="e">
        <f>IF('CIRC 01.'!#REF!=4,'CIRC 01.'!#REF!*1000,0)</f>
        <v>#REF!</v>
      </c>
      <c r="Y28" s="123"/>
      <c r="Z28" s="14"/>
      <c r="AA28" s="125"/>
    </row>
    <row r="29" spans="1:27">
      <c r="A29" s="13" t="s">
        <v>70</v>
      </c>
      <c r="B29" s="14">
        <v>10.95</v>
      </c>
      <c r="C29" s="37">
        <f t="shared" ref="C29:C33" si="3">B29*1.05</f>
        <v>11.4975</v>
      </c>
      <c r="D29" s="39">
        <f t="shared" ref="D29:D30" si="4">CEILING(C29/6,1)</f>
        <v>2</v>
      </c>
      <c r="E29" s="6" t="s">
        <v>51</v>
      </c>
      <c r="F29" s="5"/>
      <c r="G29" s="32" t="e">
        <f>'CIRC 01.'!#REF!</f>
        <v>#REF!</v>
      </c>
      <c r="H29" s="31" t="e">
        <f>IF('CIRC 01.'!#REF!=95,'CIRC 01.'!#REF!*1000,0)</f>
        <v>#REF!</v>
      </c>
      <c r="I29" s="123"/>
      <c r="J29" s="31" t="e">
        <f>IF('CIRC 01.'!#REF!=70,'CIRC 01.'!#REF!*1000,0)</f>
        <v>#REF!</v>
      </c>
      <c r="K29" s="123"/>
      <c r="L29" s="31" t="e">
        <f>IF('CIRC 01.'!#REF!=50,'CIRC 01.'!#REF!*1000,0)</f>
        <v>#REF!</v>
      </c>
      <c r="M29" s="123"/>
      <c r="N29" s="31" t="e">
        <f>IF('CIRC 01.'!#REF!=35,'CIRC 01.'!#REF!*1000,0)</f>
        <v>#REF!</v>
      </c>
      <c r="O29" s="123"/>
      <c r="P29" s="31" t="e">
        <f>IF('CIRC 01.'!#REF!=25,'CIRC 01.'!#REF!*1000,0)</f>
        <v>#REF!</v>
      </c>
      <c r="Q29" s="123"/>
      <c r="R29" s="31" t="e">
        <f>IF('CIRC 01.'!#REF!=16,'CIRC 01.'!#REF!*1000,0)</f>
        <v>#REF!</v>
      </c>
      <c r="S29" s="123"/>
      <c r="T29" s="31" t="e">
        <f>IF('CIRC 01.'!#REF!=10,'CIRC 01.'!#REF!*1000,0)</f>
        <v>#REF!</v>
      </c>
      <c r="U29" s="123"/>
      <c r="V29" s="31" t="e">
        <f>IF('CIRC 01.'!#REF!=6,'CIRC 01.'!#REF!*1000,0)</f>
        <v>#REF!</v>
      </c>
      <c r="W29" s="123"/>
      <c r="X29" s="31" t="e">
        <f>IF('CIRC 01.'!#REF!=4,'CIRC 01.'!#REF!*1000,0)</f>
        <v>#REF!</v>
      </c>
      <c r="Y29" s="123"/>
      <c r="Z29" s="14"/>
      <c r="AA29" s="125"/>
    </row>
    <row r="30" spans="1:27">
      <c r="A30" s="13" t="s">
        <v>71</v>
      </c>
      <c r="B30" s="14"/>
      <c r="C30" s="37">
        <f t="shared" si="3"/>
        <v>0</v>
      </c>
      <c r="D30" s="42">
        <f t="shared" si="4"/>
        <v>0</v>
      </c>
      <c r="E30" s="6" t="s">
        <v>46</v>
      </c>
      <c r="G30" s="32">
        <f>'CIRC 01.'!A41</f>
        <v>0</v>
      </c>
      <c r="H30" s="31">
        <f>IF('CIRC 01.'!H41=95,'CIRC 01.'!B41*1000,0)</f>
        <v>0</v>
      </c>
      <c r="I30" s="123"/>
      <c r="J30" s="31">
        <f>IF('CIRC 01.'!H41=70,'CIRC 01.'!B41*1000,0)</f>
        <v>0</v>
      </c>
      <c r="K30" s="123"/>
      <c r="L30" s="31">
        <f>IF('CIRC 01.'!H41=50,'CIRC 01.'!B41*1000,0)</f>
        <v>0</v>
      </c>
      <c r="M30" s="123"/>
      <c r="N30" s="31">
        <f>IF('CIRC 01.'!H41=35,'CIRC 01.'!B41*1000,0)</f>
        <v>0</v>
      </c>
      <c r="O30" s="123"/>
      <c r="P30" s="31">
        <f>IF('CIRC 01.'!H41=25,'CIRC 01.'!B41*1000,0)</f>
        <v>0</v>
      </c>
      <c r="Q30" s="123"/>
      <c r="R30" s="31">
        <f>IF('CIRC 01.'!H41=16,'CIRC 01.'!B41*1000,0)</f>
        <v>0</v>
      </c>
      <c r="S30" s="123"/>
      <c r="T30" s="31">
        <f>IF('CIRC 01.'!H41=10,'CIRC 01.'!B41*1000,0)</f>
        <v>0</v>
      </c>
      <c r="U30" s="123"/>
      <c r="V30" s="31">
        <f>IF('CIRC 01.'!H41=6,'CIRC 01.'!B41*1000,0)</f>
        <v>0</v>
      </c>
      <c r="W30" s="123"/>
      <c r="X30" s="31">
        <f>IF('CIRC 01.'!H41=4,'CIRC 01.'!B41*1000,0)</f>
        <v>0</v>
      </c>
      <c r="Y30" s="123"/>
      <c r="Z30" s="14"/>
      <c r="AA30" s="125"/>
    </row>
    <row r="31" spans="1:27">
      <c r="A31" s="13" t="s">
        <v>47</v>
      </c>
      <c r="B31" s="14">
        <v>245</v>
      </c>
      <c r="C31" s="94">
        <f t="shared" si="3"/>
        <v>257.25</v>
      </c>
      <c r="D31" s="13"/>
      <c r="E31" s="6" t="s">
        <v>49</v>
      </c>
      <c r="F31" s="5"/>
      <c r="G31" s="32">
        <f>'CIRC 01.'!A42</f>
        <v>0</v>
      </c>
      <c r="H31" s="31">
        <f>IF('CIRC 01.'!H42=95,'CIRC 01.'!B42*1000,0)</f>
        <v>0</v>
      </c>
      <c r="I31" s="123"/>
      <c r="J31" s="31">
        <f>IF('CIRC 01.'!H42=70,'CIRC 01.'!B42*1000,0)</f>
        <v>0</v>
      </c>
      <c r="K31" s="123"/>
      <c r="L31" s="31">
        <f>IF('CIRC 01.'!H42=50,'CIRC 01.'!B42*1000,0)</f>
        <v>0</v>
      </c>
      <c r="M31" s="123"/>
      <c r="N31" s="31">
        <f>IF('CIRC 01.'!H42=35,'CIRC 01.'!B42*1000,0)</f>
        <v>0</v>
      </c>
      <c r="O31" s="123"/>
      <c r="P31" s="31">
        <f>IF('CIRC 01.'!H42=25,'CIRC 01.'!B42*1000,0)</f>
        <v>0</v>
      </c>
      <c r="Q31" s="123"/>
      <c r="R31" s="31">
        <f>IF('CIRC 01.'!H42=16,'CIRC 01.'!B42*1000,0)</f>
        <v>0</v>
      </c>
      <c r="S31" s="123"/>
      <c r="T31" s="31">
        <f>IF('CIRC 01.'!H42=10,'CIRC 01.'!B42*1000,0)</f>
        <v>0</v>
      </c>
      <c r="U31" s="123"/>
      <c r="V31" s="31">
        <f>IF('CIRC 01.'!H42=6,'CIRC 01.'!B42*1000,0)</f>
        <v>0</v>
      </c>
      <c r="W31" s="123"/>
      <c r="X31" s="31">
        <f>IF('CIRC 01.'!H42=4,'CIRC 01.'!B42*1000,0)</f>
        <v>0</v>
      </c>
      <c r="Y31" s="123"/>
      <c r="Z31" s="14"/>
      <c r="AA31" s="125"/>
    </row>
    <row r="32" spans="1:27">
      <c r="A32" s="13" t="s">
        <v>48</v>
      </c>
      <c r="B32" s="14"/>
      <c r="C32" s="41">
        <f t="shared" si="3"/>
        <v>0</v>
      </c>
      <c r="D32" s="5"/>
      <c r="E32" s="6" t="s">
        <v>51</v>
      </c>
      <c r="F32" s="5"/>
      <c r="G32" s="32">
        <f>'CIRC 01.'!A43</f>
        <v>0</v>
      </c>
      <c r="H32" s="31">
        <f>IF('CIRC 01.'!H43=95,'CIRC 01.'!B43*1000,0)</f>
        <v>0</v>
      </c>
      <c r="I32" s="123"/>
      <c r="J32" s="31">
        <f>IF('CIRC 01.'!H43=70,'CIRC 01.'!B43*1000,0)</f>
        <v>0</v>
      </c>
      <c r="K32" s="123"/>
      <c r="L32" s="31">
        <f>IF('CIRC 01.'!H43=50,'CIRC 01.'!B43*1000,0)</f>
        <v>0</v>
      </c>
      <c r="M32" s="123"/>
      <c r="N32" s="31">
        <f>IF('CIRC 01.'!H43=35,'CIRC 01.'!B43*1000,0)</f>
        <v>0</v>
      </c>
      <c r="O32" s="123"/>
      <c r="P32" s="31">
        <f>IF('CIRC 01.'!H43=25,'CIRC 01.'!B43*1000,0)</f>
        <v>0</v>
      </c>
      <c r="Q32" s="123"/>
      <c r="R32" s="31" t="e">
        <f>IF('CIRC 01.'!#REF!=16,'CIRC 01.'!#REF!*1000,0)</f>
        <v>#REF!</v>
      </c>
      <c r="S32" s="123"/>
      <c r="T32" s="31">
        <f>IF('CIRC 01.'!H43=10,'CIRC 01.'!B43*1000,0)</f>
        <v>0</v>
      </c>
      <c r="U32" s="123"/>
      <c r="V32" s="31">
        <f>IF('CIRC 01.'!H43=6,'CIRC 01.'!B43*1000,0)</f>
        <v>0</v>
      </c>
      <c r="W32" s="123"/>
      <c r="X32" s="31">
        <f>IF('CIRC 01.'!H43=4,'CIRC 01.'!B43*1000,0)</f>
        <v>0</v>
      </c>
      <c r="Y32" s="123"/>
      <c r="Z32" s="14"/>
      <c r="AA32" s="125"/>
    </row>
    <row r="33" spans="1:27">
      <c r="A33" s="13" t="s">
        <v>50</v>
      </c>
      <c r="B33" s="14"/>
      <c r="C33" s="41">
        <f t="shared" si="3"/>
        <v>0</v>
      </c>
      <c r="D33" s="5"/>
      <c r="E33" s="5"/>
      <c r="F33" s="5"/>
      <c r="G33" s="32" t="str">
        <f>'CIRC 01.'!A44</f>
        <v>DEMANDA NOTURNA = 5.400W</v>
      </c>
      <c r="H33" s="31">
        <f>IF('CIRC 01.'!H44=95,'CIRC 01.'!B44*1000,0)</f>
        <v>0</v>
      </c>
      <c r="I33" s="123"/>
      <c r="J33" s="31">
        <f>IF('CIRC 01.'!H44=70,'CIRC 01.'!B44*1000,0)</f>
        <v>0</v>
      </c>
      <c r="K33" s="123"/>
      <c r="L33" s="31">
        <f>IF('CIRC 01.'!H44=50,'CIRC 01.'!B44*1000,0)</f>
        <v>0</v>
      </c>
      <c r="M33" s="123"/>
      <c r="N33" s="31">
        <f>IF('CIRC 01.'!H44=35,'CIRC 01.'!B44*1000,0)</f>
        <v>0</v>
      </c>
      <c r="O33" s="123"/>
      <c r="P33" s="31">
        <f>IF('CIRC 01.'!H44=25,'CIRC 01.'!B44*1000,0)</f>
        <v>0</v>
      </c>
      <c r="Q33" s="123"/>
      <c r="R33" s="31">
        <f>IF('CIRC 01.'!H41=16,'CIRC 01.'!B41*1000,0)</f>
        <v>0</v>
      </c>
      <c r="S33" s="123"/>
      <c r="T33" s="31">
        <f>IF('CIRC 01.'!H44=10,'CIRC 01.'!B44*1000,0)</f>
        <v>0</v>
      </c>
      <c r="U33" s="123"/>
      <c r="V33" s="31">
        <f>IF('CIRC 01.'!H44=6,'CIRC 01.'!B44*1000,0)</f>
        <v>0</v>
      </c>
      <c r="W33" s="123"/>
      <c r="X33" s="31">
        <f>IF('CIRC 01.'!H44=4,'CIRC 01.'!B44*1000,0)</f>
        <v>0</v>
      </c>
      <c r="Y33" s="123"/>
      <c r="Z33" s="14"/>
      <c r="AA33" s="125"/>
    </row>
    <row r="34" spans="1:27">
      <c r="A34" s="27" t="s">
        <v>52</v>
      </c>
      <c r="B34" s="37">
        <f>SUM(B28:B33)</f>
        <v>281.95</v>
      </c>
      <c r="C34" s="15"/>
      <c r="D34" s="18"/>
      <c r="E34" s="5"/>
      <c r="F34" s="5"/>
      <c r="G34" s="32" t="str">
        <f>'CIRC 01.'!A45</f>
        <v>PREPARADO POR______________________   VISTO_____________DATA ____/____/________</v>
      </c>
      <c r="H34" s="31">
        <f>IF('CIRC 01.'!H45=95,'CIRC 01.'!B45*1000,0)</f>
        <v>0</v>
      </c>
      <c r="I34" s="123"/>
      <c r="J34" s="31">
        <f>IF('CIRC 01.'!H45=70,'CIRC 01.'!B45*1000,0)</f>
        <v>0</v>
      </c>
      <c r="K34" s="123"/>
      <c r="L34" s="31">
        <f>IF('CIRC 01.'!H45=50,'CIRC 01.'!B45*1000,0)</f>
        <v>0</v>
      </c>
      <c r="M34" s="123"/>
      <c r="N34" s="31">
        <f>IF('CIRC 01.'!H45=35,'CIRC 01.'!B45*1000,0)</f>
        <v>0</v>
      </c>
      <c r="O34" s="123"/>
      <c r="P34" s="31">
        <f>IF('CIRC 01.'!H45=25,'CIRC 01.'!B45*1000,0)</f>
        <v>0</v>
      </c>
      <c r="Q34" s="123"/>
      <c r="R34" s="31" t="e">
        <f>IF('CIRC 01.'!#REF!=16,'CIRC 01.'!#REF!*1000,0)</f>
        <v>#REF!</v>
      </c>
      <c r="S34" s="123"/>
      <c r="T34" s="31">
        <f>IF('CIRC 01.'!H45=10,'CIRC 01.'!B45*1000,0)</f>
        <v>0</v>
      </c>
      <c r="U34" s="123"/>
      <c r="V34" s="31">
        <f>IF('CIRC 01.'!H45=6,'CIRC 01.'!B45*1000,0)</f>
        <v>0</v>
      </c>
      <c r="W34" s="123"/>
      <c r="X34" s="31">
        <f>IF('CIRC 01.'!H45=4,'CIRC 01.'!B45*1000,0)</f>
        <v>0</v>
      </c>
      <c r="Y34" s="123"/>
      <c r="Z34" s="14"/>
      <c r="AA34" s="125"/>
    </row>
    <row r="35" spans="1:27">
      <c r="A35" s="93" t="s">
        <v>53</v>
      </c>
      <c r="B35" s="93"/>
      <c r="C35" s="93"/>
      <c r="D35" s="93"/>
      <c r="E35" s="6" t="s">
        <v>74</v>
      </c>
      <c r="F35" s="5"/>
      <c r="G35" s="32">
        <f>'CIRC 01.'!A47</f>
        <v>0</v>
      </c>
      <c r="H35" s="31">
        <f>IF('CIRC 01.'!H46=95,'CIRC 01.'!B46*1000,0)</f>
        <v>0</v>
      </c>
      <c r="I35" s="123"/>
      <c r="J35" s="31">
        <f>IF('CIRC 01.'!H46=70,'CIRC 01.'!B46*1000,0)</f>
        <v>0</v>
      </c>
      <c r="K35" s="123"/>
      <c r="L35" s="31" t="e">
        <f>IF('CIRC 01.'!#REF!=50,'CIRC 01.'!#REF!*1000,0)</f>
        <v>#REF!</v>
      </c>
      <c r="M35" s="123"/>
      <c r="N35" s="31">
        <f>IF('CIRC 01.'!H46=35,'CIRC 01.'!B46*1000,0)</f>
        <v>0</v>
      </c>
      <c r="O35" s="123"/>
      <c r="P35" s="31" t="e">
        <f>IF('CIRC 01.'!#REF!=25,'CIRC 01.'!#REF!*1000,0)</f>
        <v>#REF!</v>
      </c>
      <c r="Q35" s="123"/>
      <c r="R35" s="31" t="e">
        <f>IF('CIRC 01.'!#REF!=16,'CIRC 01.'!#REF!*1000,0)</f>
        <v>#REF!</v>
      </c>
      <c r="S35" s="123"/>
      <c r="T35" s="31" t="e">
        <f>IF('CIRC 01.'!#REF!=10,'CIRC 01.'!#REF!*1000,0)</f>
        <v>#REF!</v>
      </c>
      <c r="U35" s="123"/>
      <c r="V35" s="31">
        <f>IF('CIRC 01.'!H46=6,'CIRC 01.'!B46*1000,0)</f>
        <v>0</v>
      </c>
      <c r="W35" s="123"/>
      <c r="X35" s="31">
        <f>IF('CIRC 01.'!H46=4,'CIRC 01.'!B46*1000,0)</f>
        <v>0</v>
      </c>
      <c r="Y35" s="123"/>
      <c r="Z35" s="14"/>
      <c r="AA35" s="125"/>
    </row>
    <row r="36" spans="1:27">
      <c r="A36" s="13"/>
      <c r="B36" s="13" t="s">
        <v>54</v>
      </c>
      <c r="C36" s="15" t="s">
        <v>72</v>
      </c>
      <c r="D36" s="13"/>
      <c r="E36" s="5">
        <f>'CIRC 01.'!C19</f>
        <v>0</v>
      </c>
      <c r="F36" s="5"/>
      <c r="G36" s="32">
        <f>'CIRC 01.'!A48</f>
        <v>0</v>
      </c>
      <c r="H36" s="31">
        <f>IF('CIRC 01.'!H47=95,'CIRC 01.'!B47*1000,0)</f>
        <v>0</v>
      </c>
      <c r="I36" s="123"/>
      <c r="J36" s="31">
        <f>IF('CIRC 01.'!H47=70,'CIRC 01.'!B47*1000,0)</f>
        <v>0</v>
      </c>
      <c r="K36" s="123"/>
      <c r="L36" s="31">
        <f>IF('CIRC 01.'!H41=50,'CIRC 01.'!B41*1000,0)</f>
        <v>0</v>
      </c>
      <c r="M36" s="123"/>
      <c r="N36" s="31">
        <f>IF('CIRC 01.'!H47=35,'CIRC 01.'!B47*1000,0)</f>
        <v>0</v>
      </c>
      <c r="O36" s="123"/>
      <c r="P36" s="31">
        <f>IF('CIRC 01.'!H41=25,'CIRC 01.'!B41*1000,0)</f>
        <v>0</v>
      </c>
      <c r="Q36" s="123"/>
      <c r="R36" s="31">
        <f>IF('CIRC 01.'!H41=16,'CIRC 01.'!B41*1000,0)</f>
        <v>0</v>
      </c>
      <c r="S36" s="123"/>
      <c r="T36" s="31">
        <f>IF('CIRC 01.'!H41=10,'CIRC 01.'!B41*1000,0)</f>
        <v>0</v>
      </c>
      <c r="U36" s="123"/>
      <c r="V36" s="31">
        <f>IF('CIRC 01.'!H47=6,'CIRC 01.'!B47*1000,0)</f>
        <v>0</v>
      </c>
      <c r="W36" s="123"/>
      <c r="X36" s="31">
        <f>IF('CIRC 01.'!H47=4,'CIRC 01.'!B47*1000,0)</f>
        <v>0</v>
      </c>
      <c r="Y36" s="123"/>
      <c r="Z36" s="14"/>
      <c r="AA36" s="125"/>
    </row>
    <row r="37" spans="1:27">
      <c r="A37" s="36" t="s">
        <v>73</v>
      </c>
      <c r="B37" s="96">
        <f>CEILING('CIRC 01.'!F20,1)</f>
        <v>19</v>
      </c>
      <c r="C37" s="96"/>
      <c r="D37" s="12" t="s">
        <v>57</v>
      </c>
      <c r="E37" s="5"/>
      <c r="F37" s="5"/>
      <c r="G37" s="32">
        <f>'CIRC 01.'!A49</f>
        <v>0</v>
      </c>
      <c r="H37" s="31">
        <f>IF('CIRC 01.'!H48=95,'CIRC 01.'!B48*1000,0)</f>
        <v>0</v>
      </c>
      <c r="I37" s="123"/>
      <c r="J37" s="31">
        <f>IF('CIRC 01.'!H42=70,'CIRC 01.'!B42*1000,0)</f>
        <v>0</v>
      </c>
      <c r="K37" s="123"/>
      <c r="L37" s="31">
        <f>IF('CIRC 01.'!H42=50,'CIRC 01.'!B42*1000,0)</f>
        <v>0</v>
      </c>
      <c r="M37" s="123"/>
      <c r="N37" s="31">
        <f>IF('CIRC 01.'!H42=35,'CIRC 01.'!B42*1000,0)</f>
        <v>0</v>
      </c>
      <c r="O37" s="123"/>
      <c r="P37" s="31">
        <f>IF('CIRC 01.'!H42=25,'CIRC 01.'!B42*1000,0)</f>
        <v>0</v>
      </c>
      <c r="Q37" s="123"/>
      <c r="R37" s="31">
        <f>IF('CIRC 01.'!H42=16,'CIRC 01.'!B42*1000,0)</f>
        <v>0</v>
      </c>
      <c r="S37" s="123"/>
      <c r="T37" s="31">
        <f>IF('CIRC 01.'!H42=10,'CIRC 01.'!B42*1000,0)</f>
        <v>0</v>
      </c>
      <c r="U37" s="123"/>
      <c r="V37" s="31">
        <f>IF('CIRC 01.'!H42=6,'CIRC 01.'!B42*1000,0)</f>
        <v>0</v>
      </c>
      <c r="W37" s="123"/>
      <c r="X37" s="31">
        <f>IF('CIRC 01.'!H45=4,'CIRC 01.'!B45*1000,0)</f>
        <v>0</v>
      </c>
      <c r="Y37" s="123"/>
      <c r="Z37" s="14"/>
      <c r="AA37" s="125"/>
    </row>
    <row r="38" spans="1:27">
      <c r="A38" s="13" t="s">
        <v>55</v>
      </c>
      <c r="B38" s="37">
        <f>B37*1.2</f>
        <v>22.8</v>
      </c>
      <c r="C38" s="39" t="s">
        <v>75</v>
      </c>
      <c r="D38" s="12" t="s">
        <v>57</v>
      </c>
      <c r="E38" s="5"/>
      <c r="F38" s="5"/>
      <c r="G38" s="32">
        <f>'CIRC 01.'!A50</f>
        <v>0</v>
      </c>
      <c r="H38" s="31">
        <f>IF('CIRC 01.'!H43=95,'CIRC 01.'!B43*1000,0)</f>
        <v>0</v>
      </c>
      <c r="I38" s="123"/>
      <c r="J38" s="31">
        <f>IF('CIRC 01.'!H43=70,'CIRC 01.'!B43*1000,0)</f>
        <v>0</v>
      </c>
      <c r="K38" s="123"/>
      <c r="L38" s="31">
        <f>IF('CIRC 01.'!H43=50,'CIRC 01.'!B43*1000,0)</f>
        <v>0</v>
      </c>
      <c r="M38" s="123"/>
      <c r="N38" s="31">
        <f>IF('CIRC 01.'!H43=35,'CIRC 01.'!B43*1000,0)</f>
        <v>0</v>
      </c>
      <c r="O38" s="123"/>
      <c r="P38" s="31">
        <f>IF('CIRC 01.'!H43=25,'CIRC 01.'!B43*1000,0)</f>
        <v>0</v>
      </c>
      <c r="Q38" s="123"/>
      <c r="R38" s="31">
        <f>IF('CIRC 01.'!H43=16,'CIRC 01.'!B43*1000,0)</f>
        <v>0</v>
      </c>
      <c r="S38" s="123"/>
      <c r="T38" s="31">
        <f>IF('CIRC 01.'!H43=10,'CIRC 01.'!B43*1000,0)</f>
        <v>0</v>
      </c>
      <c r="U38" s="123"/>
      <c r="V38" s="31">
        <f>IF('CIRC 01.'!H43=6,'CIRC 01.'!B43*1000,0)</f>
        <v>0</v>
      </c>
      <c r="W38" s="123"/>
      <c r="X38" s="31">
        <f>IF('CIRC 01.'!H46=4,'CIRC 01.'!B46*1000,0)</f>
        <v>0</v>
      </c>
      <c r="Y38" s="123"/>
      <c r="Z38" s="14"/>
      <c r="AA38" s="125"/>
    </row>
    <row r="39" spans="1:27">
      <c r="A39" s="13" t="s">
        <v>56</v>
      </c>
      <c r="B39" s="37">
        <f>B37*1.4</f>
        <v>26.599999999999998</v>
      </c>
      <c r="C39" s="39" t="s">
        <v>76</v>
      </c>
      <c r="D39" s="12" t="s">
        <v>57</v>
      </c>
      <c r="G39" s="32">
        <f>'CIRC 01.'!A47</f>
        <v>0</v>
      </c>
      <c r="H39" s="31">
        <f>IF('CIRC 01.'!H44=95,'CIRC 01.'!B44*1000,0)</f>
        <v>0</v>
      </c>
      <c r="I39" s="123"/>
      <c r="J39" s="31">
        <f>IF('CIRC 01.'!H44=70,'CIRC 01.'!B44*1000,0)</f>
        <v>0</v>
      </c>
      <c r="K39" s="123"/>
      <c r="L39" s="31">
        <f>IF('CIRC 01.'!H44=50,'CIRC 01.'!B44*1000,0)</f>
        <v>0</v>
      </c>
      <c r="M39" s="123"/>
      <c r="N39" s="31">
        <f>IF('CIRC 01.'!H44=35,'CIRC 01.'!B44*1000,0)</f>
        <v>0</v>
      </c>
      <c r="O39" s="123"/>
      <c r="P39" s="31">
        <f>IF('CIRC 01.'!H44=25,'CIRC 01.'!B44*1000,0)</f>
        <v>0</v>
      </c>
      <c r="Q39" s="123"/>
      <c r="R39" s="31">
        <f>IF('CIRC 01.'!H44=16,'CIRC 01.'!B44*1000,0)</f>
        <v>0</v>
      </c>
      <c r="S39" s="123"/>
      <c r="T39" s="31">
        <f>IF('CIRC 01.'!H44=10,'CIRC 01.'!B44*1000,0)</f>
        <v>0</v>
      </c>
      <c r="U39" s="123"/>
      <c r="V39" s="31">
        <f>IF('CIRC 01.'!H44=6,'CIRC 01.'!B44*1000,0)</f>
        <v>0</v>
      </c>
      <c r="W39" s="123"/>
      <c r="X39" s="31">
        <f>IF('CIRC 01.'!H47=4,'CIRC 01.'!D47*1000,0)</f>
        <v>0</v>
      </c>
      <c r="Y39" s="123"/>
      <c r="Z39" s="14"/>
      <c r="AA39" s="125"/>
    </row>
    <row r="40" spans="1:27">
      <c r="A40" s="18" t="s">
        <v>58</v>
      </c>
      <c r="B40" s="38">
        <f>B37</f>
        <v>19</v>
      </c>
      <c r="C40" s="40" t="s">
        <v>77</v>
      </c>
      <c r="D40" s="17" t="s">
        <v>59</v>
      </c>
      <c r="G40" s="32">
        <f>'CIRC 01.'!A48</f>
        <v>0</v>
      </c>
      <c r="H40" s="31">
        <f>IF('CIRC 01.'!H45=95,'CIRC 01.'!B45*1000,0)</f>
        <v>0</v>
      </c>
      <c r="I40" s="123"/>
      <c r="J40" s="31">
        <f>IF('CIRC 01.'!H45=70,'CIRC 01.'!B45*1000,0)</f>
        <v>0</v>
      </c>
      <c r="K40" s="123"/>
      <c r="L40" s="31">
        <f>IF('CIRC 01.'!H45=50,'CIRC 01.'!B45*1000,0)</f>
        <v>0</v>
      </c>
      <c r="M40" s="123"/>
      <c r="N40" s="31">
        <f>IF('CIRC 01.'!H45=35,'CIRC 01.'!B45*1000,0)</f>
        <v>0</v>
      </c>
      <c r="O40" s="123"/>
      <c r="P40" s="31">
        <f>IF('CIRC 01.'!H45=25,'CIRC 01.'!B45*1000,0)</f>
        <v>0</v>
      </c>
      <c r="Q40" s="123"/>
      <c r="R40" s="31">
        <f>IF('CIRC 01.'!H45=16,'CIRC 01.'!B45*1000,0)</f>
        <v>0</v>
      </c>
      <c r="S40" s="123"/>
      <c r="T40" s="31">
        <f>IF('CIRC 01.'!H45=10,'CIRC 01.'!B45*1000,0)</f>
        <v>0</v>
      </c>
      <c r="U40" s="123"/>
      <c r="V40" s="31">
        <f>IF('CIRC 01.'!H45=6,'CIRC 01.'!B45*1000,0)</f>
        <v>0</v>
      </c>
      <c r="W40" s="123"/>
      <c r="X40" s="31">
        <f>IF('CIRC 01.'!H48=4,'CIRC 01.'!D48*1000,0)</f>
        <v>0</v>
      </c>
      <c r="Y40" s="123"/>
      <c r="Z40" s="14"/>
      <c r="AA40" s="125"/>
    </row>
    <row r="41" spans="1:27">
      <c r="G41" s="32">
        <f>'CIRC 01.'!A46</f>
        <v>0</v>
      </c>
      <c r="H41" s="31">
        <f>IF('CIRC 01.'!H46=95,'CIRC 01.'!B46*1000,0)</f>
        <v>0</v>
      </c>
      <c r="I41" s="123"/>
      <c r="J41" s="31">
        <f>IF('CIRC 01.'!H46=70,'CIRC 01.'!B46*1000,0)</f>
        <v>0</v>
      </c>
      <c r="K41" s="123"/>
      <c r="L41" s="31">
        <f>IF('CIRC 01.'!H46=50,'CIRC 01.'!B46*1000,0)</f>
        <v>0</v>
      </c>
      <c r="M41" s="123"/>
      <c r="N41" s="31">
        <f>IF('CIRC 01.'!H46=35,'CIRC 01.'!B46*1000,0)</f>
        <v>0</v>
      </c>
      <c r="O41" s="123"/>
      <c r="P41" s="31">
        <f>IF('CIRC 01.'!H46=25,'CIRC 01.'!B46*1000,0)</f>
        <v>0</v>
      </c>
      <c r="Q41" s="123"/>
      <c r="R41" s="31">
        <f>IF('CIRC 01.'!H46=16,'CIRC 01.'!B46*1000,0)</f>
        <v>0</v>
      </c>
      <c r="S41" s="123"/>
      <c r="T41" s="31">
        <f>IF('CIRC 01.'!H46=10,'CIRC 01.'!B46*1000,0)</f>
        <v>0</v>
      </c>
      <c r="U41" s="123"/>
      <c r="V41" s="31">
        <f>IF('CIRC 01.'!H46=6,'CIRC 01.'!B46*1000,0)</f>
        <v>0</v>
      </c>
      <c r="W41" s="123"/>
      <c r="X41" s="31">
        <f>IF('CIRC 01.'!H49=4,'CIRC 01.'!D49*1000,0)</f>
        <v>0</v>
      </c>
      <c r="Y41" s="123"/>
      <c r="Z41" s="14"/>
      <c r="AA41" s="125"/>
    </row>
    <row r="42" spans="1:27">
      <c r="G42" s="32">
        <f>'CIRC 01.'!A47</f>
        <v>0</v>
      </c>
      <c r="H42" s="31">
        <f>IF('CIRC 01.'!H47=95,'CIRC 01.'!B47*1000,0)</f>
        <v>0</v>
      </c>
      <c r="I42" s="123"/>
      <c r="J42" s="31">
        <f>IF('CIRC 01.'!H47=70,'CIRC 01.'!B47*1000,0)</f>
        <v>0</v>
      </c>
      <c r="K42" s="123"/>
      <c r="L42" s="31">
        <f>IF('CIRC 01.'!H47=50,'CIRC 01.'!B47*1000,0)</f>
        <v>0</v>
      </c>
      <c r="M42" s="123"/>
      <c r="N42" s="31">
        <f>IF('CIRC 01.'!H47=35,'CIRC 01.'!B47*1000,0)</f>
        <v>0</v>
      </c>
      <c r="O42" s="123"/>
      <c r="P42" s="31">
        <f>IF('CIRC 01.'!H47=25,'CIRC 01.'!B47*1000,0)</f>
        <v>0</v>
      </c>
      <c r="Q42" s="123"/>
      <c r="R42" s="31">
        <f>IF('CIRC 01.'!H47=16,'CIRC 01.'!B47*1000,0)</f>
        <v>0</v>
      </c>
      <c r="S42" s="123"/>
      <c r="T42" s="31">
        <f>IF('CIRC 01.'!H47=10,'CIRC 01.'!B47*1000,0)</f>
        <v>0</v>
      </c>
      <c r="U42" s="123"/>
      <c r="V42" s="31">
        <f>IF('CIRC 01.'!H47=6,'CIRC 01.'!B47*1000,0)</f>
        <v>0</v>
      </c>
      <c r="W42" s="123"/>
      <c r="X42" s="31">
        <f>IF('CIRC 01.'!H50=4,'CIRC 01.'!D50*1000,0)</f>
        <v>0</v>
      </c>
      <c r="Y42" s="123"/>
      <c r="Z42" s="14"/>
      <c r="AA42" s="125"/>
    </row>
    <row r="43" spans="1:27">
      <c r="G43" s="32">
        <f>'CIRC 01.'!A48</f>
        <v>0</v>
      </c>
      <c r="H43" s="31">
        <f>IF('CIRC 01.'!H48=95,'CIRC 01.'!B48*1000,0)</f>
        <v>0</v>
      </c>
      <c r="I43" s="123"/>
      <c r="J43" s="31">
        <f>IF('CIRC 01.'!H48=70,'CIRC 01.'!B48*1000,0)</f>
        <v>0</v>
      </c>
      <c r="K43" s="123"/>
      <c r="L43" s="31">
        <f>IF('CIRC 01.'!H48=50,'CIRC 01.'!B48*1000,0)</f>
        <v>0</v>
      </c>
      <c r="M43" s="123"/>
      <c r="N43" s="31">
        <f>IF('CIRC 01.'!H48=35,'CIRC 01.'!B48*1000,0)</f>
        <v>0</v>
      </c>
      <c r="O43" s="123"/>
      <c r="P43" s="31">
        <f>IF('CIRC 01.'!H48=25,'CIRC 01.'!B48*1000,0)</f>
        <v>0</v>
      </c>
      <c r="Q43" s="123"/>
      <c r="R43" s="31">
        <f>IF('CIRC 01.'!H48=16,'CIRC 01.'!B48*1000,0)</f>
        <v>0</v>
      </c>
      <c r="S43" s="123"/>
      <c r="T43" s="31">
        <f>IF('CIRC 01.'!H48=10,'CIRC 01.'!B48*1000,0)</f>
        <v>0</v>
      </c>
      <c r="U43" s="123"/>
      <c r="V43" s="31">
        <f>IF('CIRC 01.'!H48=6,'CIRC 01.'!B48*1000,0)</f>
        <v>0</v>
      </c>
      <c r="W43" s="123"/>
      <c r="X43" s="31">
        <f>IF('CIRC 01.'!H51=4,'CIRC 01.'!D51*1000,0)</f>
        <v>0</v>
      </c>
      <c r="Y43" s="123"/>
      <c r="Z43" s="14"/>
      <c r="AA43" s="125"/>
    </row>
    <row r="44" spans="1:27">
      <c r="G44" s="32">
        <f>'CIRC 01.'!A49</f>
        <v>0</v>
      </c>
      <c r="H44" s="31">
        <f>IF('CIRC 01.'!H49=95,'CIRC 01.'!B49*1000,0)</f>
        <v>0</v>
      </c>
      <c r="I44" s="123"/>
      <c r="J44" s="31">
        <f>IF('CIRC 01.'!H49=70,'CIRC 01.'!B49*1000,0)</f>
        <v>0</v>
      </c>
      <c r="K44" s="123"/>
      <c r="L44" s="31">
        <f>IF('CIRC 01.'!H49=50,'CIRC 01.'!B49*1000,0)</f>
        <v>0</v>
      </c>
      <c r="M44" s="123"/>
      <c r="N44" s="31">
        <f>IF('CIRC 01.'!H49=35,'CIRC 01.'!B49*1000,0)</f>
        <v>0</v>
      </c>
      <c r="O44" s="123"/>
      <c r="P44" s="31">
        <f>IF('CIRC 01.'!H49=25,'CIRC 01.'!B49*1000,0)</f>
        <v>0</v>
      </c>
      <c r="Q44" s="123"/>
      <c r="R44" s="31">
        <f>IF('CIRC 01.'!H49=16,'CIRC 01.'!B49*1000,0)</f>
        <v>0</v>
      </c>
      <c r="S44" s="123"/>
      <c r="T44" s="31">
        <f>IF('CIRC 01.'!H49=10,'CIRC 01.'!B49*1000,0)</f>
        <v>0</v>
      </c>
      <c r="U44" s="123"/>
      <c r="V44" s="31">
        <f>IF('CIRC 01.'!H49=6,'CIRC 01.'!B49*1000,0)</f>
        <v>0</v>
      </c>
      <c r="W44" s="123"/>
      <c r="X44" s="31">
        <f>IF('CIRC 01.'!H52=4,'CIRC 01.'!D52*1000,0)</f>
        <v>0</v>
      </c>
      <c r="Y44" s="123"/>
      <c r="Z44" s="14"/>
      <c r="AA44" s="125"/>
    </row>
    <row r="45" spans="1:27">
      <c r="G45" s="32">
        <f>'CIRC 01.'!A50</f>
        <v>0</v>
      </c>
      <c r="H45" s="31">
        <f>IF('CIRC 01.'!H50=95,'CIRC 01.'!B50*1000,0)</f>
        <v>0</v>
      </c>
      <c r="I45" s="123"/>
      <c r="J45" s="31">
        <f>IF('CIRC 01.'!H50=70,'CIRC 01.'!B50*1000,0)</f>
        <v>0</v>
      </c>
      <c r="K45" s="123"/>
      <c r="L45" s="31">
        <f>IF('CIRC 01.'!H50=50,'CIRC 01.'!B50*1000,0)</f>
        <v>0</v>
      </c>
      <c r="M45" s="123"/>
      <c r="N45" s="31">
        <f>IF('CIRC 01.'!H50=35,'CIRC 01.'!B50*1000,0)</f>
        <v>0</v>
      </c>
      <c r="O45" s="123"/>
      <c r="P45" s="31">
        <f>IF('CIRC 01.'!H50=25,'CIRC 01.'!B50*1000,0)</f>
        <v>0</v>
      </c>
      <c r="Q45" s="123"/>
      <c r="R45" s="31">
        <f>IF('CIRC 01.'!H50=16,'CIRC 01.'!B50*1000,0)</f>
        <v>0</v>
      </c>
      <c r="S45" s="123"/>
      <c r="T45" s="31">
        <f>IF('CIRC 01.'!H50=10,'CIRC 01.'!B50*1000,0)</f>
        <v>0</v>
      </c>
      <c r="U45" s="123"/>
      <c r="V45" s="31">
        <f>IF('CIRC 01.'!H50=6,'CIRC 01.'!B50*1000,0)</f>
        <v>0</v>
      </c>
      <c r="W45" s="123"/>
      <c r="X45" s="31">
        <f>IF('CIRC 01.'!H53=4,'CIRC 01.'!D53*1000,0)</f>
        <v>0</v>
      </c>
      <c r="Y45" s="123"/>
      <c r="Z45" s="14"/>
      <c r="AA45" s="125"/>
    </row>
    <row r="46" spans="1:27">
      <c r="G46" s="32">
        <f>'CIRC 01.'!A51</f>
        <v>0</v>
      </c>
      <c r="H46" s="31">
        <f>IF('CIRC 01.'!H51=95,'CIRC 01.'!B51*1000,0)</f>
        <v>0</v>
      </c>
      <c r="I46" s="123"/>
      <c r="J46" s="31">
        <f>IF('CIRC 01.'!H51=70,'CIRC 01.'!B51*1000,0)</f>
        <v>0</v>
      </c>
      <c r="K46" s="123"/>
      <c r="L46" s="31">
        <f>IF('CIRC 01.'!H51=50,'CIRC 01.'!B51*1000,0)</f>
        <v>0</v>
      </c>
      <c r="M46" s="123"/>
      <c r="N46" s="31">
        <f>IF('CIRC 01.'!H51=35,'CIRC 01.'!B51*1000,0)</f>
        <v>0</v>
      </c>
      <c r="O46" s="123"/>
      <c r="P46" s="31">
        <f>IF('CIRC 01.'!H51=25,'CIRC 01.'!B51*1000,0)</f>
        <v>0</v>
      </c>
      <c r="Q46" s="123"/>
      <c r="R46" s="31">
        <f>IF('CIRC 01.'!H51=16,'CIRC 01.'!B51*1000,0)</f>
        <v>0</v>
      </c>
      <c r="S46" s="123"/>
      <c r="T46" s="31">
        <f>IF('CIRC 01.'!H51=10,'CIRC 01.'!B51*1000,0)</f>
        <v>0</v>
      </c>
      <c r="U46" s="123"/>
      <c r="V46" s="31">
        <f>IF('CIRC 01.'!H51=6,'CIRC 01.'!B51*1000,0)</f>
        <v>0</v>
      </c>
      <c r="W46" s="123"/>
      <c r="X46" s="31">
        <f>IF('CIRC 01.'!H54=4,'CIRC 01.'!D54*1000,0)</f>
        <v>0</v>
      </c>
      <c r="Y46" s="123"/>
      <c r="Z46" s="14"/>
      <c r="AA46" s="125"/>
    </row>
    <row r="47" spans="1:27">
      <c r="G47" s="32">
        <f>'CIRC 01.'!A52</f>
        <v>0</v>
      </c>
      <c r="H47" s="31">
        <f>IF('CIRC 01.'!H52=95,'CIRC 01.'!B52*1000,0)</f>
        <v>0</v>
      </c>
      <c r="I47" s="123"/>
      <c r="J47" s="31">
        <f>IF('CIRC 01.'!H52=70,'CIRC 01.'!B52*1000,0)</f>
        <v>0</v>
      </c>
      <c r="K47" s="123"/>
      <c r="L47" s="31">
        <f>IF('CIRC 01.'!H52=50,'CIRC 01.'!B52*1000,0)</f>
        <v>0</v>
      </c>
      <c r="M47" s="123"/>
      <c r="N47" s="31">
        <f>IF('CIRC 01.'!H52=35,'CIRC 01.'!B52*1000,0)</f>
        <v>0</v>
      </c>
      <c r="O47" s="123"/>
      <c r="P47" s="31">
        <f>IF('CIRC 01.'!H52=25,'CIRC 01.'!B52*1000,0)</f>
        <v>0</v>
      </c>
      <c r="Q47" s="123"/>
      <c r="R47" s="31">
        <f>IF('CIRC 01.'!H52=16,'CIRC 01.'!B52*1000,0)</f>
        <v>0</v>
      </c>
      <c r="S47" s="123"/>
      <c r="T47" s="31">
        <f>IF('CIRC 01.'!H52=10,'CIRC 01.'!B52*1000,0)</f>
        <v>0</v>
      </c>
      <c r="U47" s="123"/>
      <c r="V47" s="31">
        <f>IF('CIRC 01.'!H52=6,'CIRC 01.'!B52*1000,0)</f>
        <v>0</v>
      </c>
      <c r="W47" s="123"/>
      <c r="X47" s="31">
        <f>IF('CIRC 01.'!H55=4,'CIRC 01.'!D55*1000,0)</f>
        <v>0</v>
      </c>
      <c r="Y47" s="123"/>
      <c r="Z47" s="14"/>
      <c r="AA47" s="125"/>
    </row>
    <row r="48" spans="1:27">
      <c r="G48" s="32">
        <f>'CIRC 01.'!A53</f>
        <v>0</v>
      </c>
      <c r="H48" s="31">
        <f>IF('CIRC 01.'!H53=95,'CIRC 01.'!B53*1000,0)</f>
        <v>0</v>
      </c>
      <c r="I48" s="123"/>
      <c r="J48" s="31">
        <f>IF('CIRC 01.'!H53=70,'CIRC 01.'!B53*1000,0)</f>
        <v>0</v>
      </c>
      <c r="K48" s="123"/>
      <c r="L48" s="31">
        <f>IF('CIRC 01.'!H53=50,'CIRC 01.'!B53*1000,0)</f>
        <v>0</v>
      </c>
      <c r="M48" s="123"/>
      <c r="N48" s="31">
        <f>IF('CIRC 01.'!H53=35,'CIRC 01.'!B53*1000,0)</f>
        <v>0</v>
      </c>
      <c r="O48" s="123"/>
      <c r="P48" s="31">
        <f>IF('CIRC 01.'!H53=25,'CIRC 01.'!B53*1000,0)</f>
        <v>0</v>
      </c>
      <c r="Q48" s="123"/>
      <c r="R48" s="31">
        <f>IF('CIRC 01.'!H53=16,'CIRC 01.'!B53*1000,0)</f>
        <v>0</v>
      </c>
      <c r="S48" s="123"/>
      <c r="T48" s="31">
        <f>IF('CIRC 01.'!H53=10,'CIRC 01.'!B53*1000,0)</f>
        <v>0</v>
      </c>
      <c r="U48" s="123"/>
      <c r="V48" s="31">
        <f>IF('CIRC 01.'!H53=6,'CIRC 01.'!B53*1000,0)</f>
        <v>0</v>
      </c>
      <c r="W48" s="123"/>
      <c r="X48" s="31">
        <f>IF('CIRC 01.'!H56=4,'CIRC 01.'!D56*1000,0)</f>
        <v>0</v>
      </c>
      <c r="Y48" s="123"/>
      <c r="Z48" s="14"/>
      <c r="AA48" s="125"/>
    </row>
    <row r="49" spans="7:27">
      <c r="G49" s="32">
        <f>'CIRC 01.'!A54</f>
        <v>0</v>
      </c>
      <c r="H49" s="31">
        <f>IF('CIRC 01.'!H54=95,'CIRC 01.'!B54*1000,0)</f>
        <v>0</v>
      </c>
      <c r="I49" s="123"/>
      <c r="J49" s="31">
        <f>IF('CIRC 01.'!H54=70,'CIRC 01.'!B54*1000,0)</f>
        <v>0</v>
      </c>
      <c r="K49" s="123"/>
      <c r="L49" s="31">
        <f>IF('CIRC 01.'!H54=50,'CIRC 01.'!B54*1000,0)</f>
        <v>0</v>
      </c>
      <c r="M49" s="123"/>
      <c r="N49" s="31">
        <f>IF('CIRC 01.'!H54=35,'CIRC 01.'!B54*1000,0)</f>
        <v>0</v>
      </c>
      <c r="O49" s="123"/>
      <c r="P49" s="31">
        <f>IF('CIRC 01.'!H54=25,'CIRC 01.'!B54*1000,0)</f>
        <v>0</v>
      </c>
      <c r="Q49" s="123"/>
      <c r="R49" s="31">
        <f>IF('CIRC 01.'!H54=16,'CIRC 01.'!B54*1000,0)</f>
        <v>0</v>
      </c>
      <c r="S49" s="123"/>
      <c r="T49" s="31">
        <f>IF('CIRC 01.'!H54=10,'CIRC 01.'!B54*1000,0)</f>
        <v>0</v>
      </c>
      <c r="U49" s="123"/>
      <c r="V49" s="31">
        <f>IF('CIRC 01.'!H54=6,'CIRC 01.'!B54*1000,0)</f>
        <v>0</v>
      </c>
      <c r="W49" s="123"/>
      <c r="X49" s="31">
        <f>IF('CIRC 01.'!H57=4,'CIRC 01.'!D57*1000,0)</f>
        <v>0</v>
      </c>
      <c r="Y49" s="123"/>
      <c r="Z49" s="14"/>
      <c r="AA49" s="125"/>
    </row>
    <row r="50" spans="7:27">
      <c r="G50" s="32">
        <f>'CIRC 01.'!A55</f>
        <v>0</v>
      </c>
      <c r="H50" s="31">
        <f>IF('CIRC 01.'!H55=95,'CIRC 01.'!B55*1000,0)</f>
        <v>0</v>
      </c>
      <c r="I50" s="123"/>
      <c r="J50" s="31">
        <f>IF('CIRC 01.'!H55=70,'CIRC 01.'!B55*1000,0)</f>
        <v>0</v>
      </c>
      <c r="K50" s="123"/>
      <c r="L50" s="31">
        <f>IF('CIRC 01.'!H55=50,'CIRC 01.'!B55*1000,0)</f>
        <v>0</v>
      </c>
      <c r="M50" s="123"/>
      <c r="N50" s="31">
        <f>IF('CIRC 01.'!H55=35,'CIRC 01.'!B55*1000,0)</f>
        <v>0</v>
      </c>
      <c r="O50" s="123"/>
      <c r="P50" s="31">
        <f>IF('CIRC 01.'!H55=25,'CIRC 01.'!B55*1000,0)</f>
        <v>0</v>
      </c>
      <c r="Q50" s="123"/>
      <c r="R50" s="31">
        <f>IF('CIRC 01.'!H55=16,'CIRC 01.'!B55*1000,0)</f>
        <v>0</v>
      </c>
      <c r="S50" s="123"/>
      <c r="T50" s="31">
        <f>IF('CIRC 01.'!H55=10,'CIRC 01.'!B55*1000,0)</f>
        <v>0</v>
      </c>
      <c r="U50" s="123"/>
      <c r="V50" s="31">
        <f>IF('CIRC 01.'!H55=6,'CIRC 01.'!B55*1000,0)</f>
        <v>0</v>
      </c>
      <c r="W50" s="123"/>
      <c r="X50" s="31">
        <f>IF('CIRC 01.'!H58=4,'CIRC 01.'!D58*1000,0)</f>
        <v>0</v>
      </c>
      <c r="Y50" s="123"/>
      <c r="Z50" s="14"/>
      <c r="AA50" s="125"/>
    </row>
    <row r="51" spans="7:27">
      <c r="G51" s="32">
        <f>'CIRC 01.'!A56</f>
        <v>0</v>
      </c>
      <c r="H51" s="31">
        <f>IF('CIRC 01.'!H56=95,'CIRC 01.'!B56*1000,0)</f>
        <v>0</v>
      </c>
      <c r="I51" s="123"/>
      <c r="J51" s="31">
        <f>IF('CIRC 01.'!H56=70,'CIRC 01.'!B56*1000,0)</f>
        <v>0</v>
      </c>
      <c r="K51" s="123"/>
      <c r="L51" s="31">
        <f>IF('CIRC 01.'!H56=50,'CIRC 01.'!B56*1000,0)</f>
        <v>0</v>
      </c>
      <c r="M51" s="123"/>
      <c r="N51" s="31">
        <f>IF('CIRC 01.'!H56=35,'CIRC 01.'!B56*1000,0)</f>
        <v>0</v>
      </c>
      <c r="O51" s="123"/>
      <c r="P51" s="31">
        <f>IF('CIRC 01.'!H56=25,'CIRC 01.'!B56*1000,0)</f>
        <v>0</v>
      </c>
      <c r="Q51" s="123"/>
      <c r="R51" s="31">
        <f>IF('CIRC 01.'!H56=16,'CIRC 01.'!B56*1000,0)</f>
        <v>0</v>
      </c>
      <c r="S51" s="123"/>
      <c r="T51" s="31">
        <f>IF('CIRC 01.'!H56=10,'CIRC 01.'!B56*1000,0)</f>
        <v>0</v>
      </c>
      <c r="U51" s="123"/>
      <c r="V51" s="31">
        <f>IF('CIRC 01.'!H56=6,'CIRC 01.'!B56*1000,0)</f>
        <v>0</v>
      </c>
      <c r="W51" s="123"/>
      <c r="X51" s="31">
        <f>IF('CIRC 01.'!H59=4,'CIRC 01.'!D59*1000,0)</f>
        <v>0</v>
      </c>
      <c r="Y51" s="123"/>
      <c r="Z51" s="14"/>
      <c r="AA51" s="125"/>
    </row>
    <row r="52" spans="7:27">
      <c r="G52" s="32">
        <f>'CIRC 01.'!A57</f>
        <v>0</v>
      </c>
      <c r="H52" s="31">
        <f>IF('CIRC 01.'!H57=95,'CIRC 01.'!B57*1000,0)</f>
        <v>0</v>
      </c>
      <c r="I52" s="123"/>
      <c r="J52" s="31">
        <f>IF('CIRC 01.'!H57=70,'CIRC 01.'!B57*1000,0)</f>
        <v>0</v>
      </c>
      <c r="K52" s="123"/>
      <c r="L52" s="31">
        <f>IF('CIRC 01.'!H57=50,'CIRC 01.'!B57*1000,0)</f>
        <v>0</v>
      </c>
      <c r="M52" s="123"/>
      <c r="N52" s="31">
        <f>IF('CIRC 01.'!H57=35,'CIRC 01.'!B57*1000,0)</f>
        <v>0</v>
      </c>
      <c r="O52" s="123"/>
      <c r="P52" s="31">
        <f>IF('CIRC 01.'!H57=25,'CIRC 01.'!B57*1000,0)</f>
        <v>0</v>
      </c>
      <c r="Q52" s="123"/>
      <c r="R52" s="31">
        <f>IF('CIRC 01.'!H57=16,'CIRC 01.'!B57*1000,0)</f>
        <v>0</v>
      </c>
      <c r="S52" s="123"/>
      <c r="T52" s="31">
        <f>IF('CIRC 01.'!H57=10,'CIRC 01.'!B57*1000,0)</f>
        <v>0</v>
      </c>
      <c r="U52" s="123"/>
      <c r="V52" s="31">
        <f>IF('CIRC 01.'!H57=6,'CIRC 01.'!B57*1000,0)</f>
        <v>0</v>
      </c>
      <c r="W52" s="123"/>
      <c r="X52" s="31">
        <f>IF('CIRC 01.'!H60=4,'CIRC 01.'!D60*1000,0)</f>
        <v>0</v>
      </c>
      <c r="Y52" s="123"/>
      <c r="Z52" s="14"/>
      <c r="AA52" s="125"/>
    </row>
    <row r="53" spans="7:27">
      <c r="G53" s="32">
        <f>'CIRC 01.'!A58</f>
        <v>0</v>
      </c>
      <c r="H53" s="31">
        <f>IF('CIRC 01.'!H58=95,'CIRC 01.'!B58*1000,0)</f>
        <v>0</v>
      </c>
      <c r="I53" s="123"/>
      <c r="J53" s="31">
        <f>IF('CIRC 01.'!H58=70,'CIRC 01.'!B58*1000,0)</f>
        <v>0</v>
      </c>
      <c r="K53" s="123"/>
      <c r="L53" s="31">
        <f>IF('CIRC 01.'!H58=50,'CIRC 01.'!B58*1000,0)</f>
        <v>0</v>
      </c>
      <c r="M53" s="123"/>
      <c r="N53" s="31">
        <f>IF('CIRC 01.'!H58=35,'CIRC 01.'!B58*1000,0)</f>
        <v>0</v>
      </c>
      <c r="O53" s="123"/>
      <c r="P53" s="31">
        <f>IF('CIRC 01.'!H58=25,'CIRC 01.'!B58*1000,0)</f>
        <v>0</v>
      </c>
      <c r="Q53" s="123"/>
      <c r="R53" s="31">
        <f>IF('CIRC 01.'!H58=16,'CIRC 01.'!B58*1000,0)</f>
        <v>0</v>
      </c>
      <c r="S53" s="123"/>
      <c r="T53" s="31">
        <f>IF('CIRC 01.'!H58=10,'CIRC 01.'!B58*1000,0)</f>
        <v>0</v>
      </c>
      <c r="U53" s="123"/>
      <c r="V53" s="31">
        <f>IF('CIRC 01.'!H58=6,'CIRC 01.'!B58*1000,0)</f>
        <v>0</v>
      </c>
      <c r="W53" s="123"/>
      <c r="X53" s="31">
        <f>IF('CIRC 01.'!H61=4,'CIRC 01.'!D61*1000,0)</f>
        <v>0</v>
      </c>
      <c r="Y53" s="123"/>
      <c r="Z53" s="14"/>
      <c r="AA53" s="125"/>
    </row>
    <row r="54" spans="7:27">
      <c r="G54" s="32">
        <f>'CIRC 01.'!A59</f>
        <v>0</v>
      </c>
      <c r="H54" s="31">
        <f>IF('CIRC 01.'!H59=95,'CIRC 01.'!B59*1000,0)</f>
        <v>0</v>
      </c>
      <c r="I54" s="123"/>
      <c r="J54" s="31">
        <f>IF('CIRC 01.'!H59=70,'CIRC 01.'!B59*1000,0)</f>
        <v>0</v>
      </c>
      <c r="K54" s="123"/>
      <c r="L54" s="31">
        <f>IF('CIRC 01.'!H59=50,'CIRC 01.'!B59*1000,0)</f>
        <v>0</v>
      </c>
      <c r="M54" s="123"/>
      <c r="N54" s="31">
        <f>IF('CIRC 01.'!H59=35,'CIRC 01.'!B59*1000,0)</f>
        <v>0</v>
      </c>
      <c r="O54" s="123"/>
      <c r="P54" s="31">
        <f>IF('CIRC 01.'!H59=25,'CIRC 01.'!B59*1000,0)</f>
        <v>0</v>
      </c>
      <c r="Q54" s="123"/>
      <c r="R54" s="31">
        <f>IF('CIRC 01.'!H59=16,'CIRC 01.'!B59*1000,0)</f>
        <v>0</v>
      </c>
      <c r="S54" s="123"/>
      <c r="T54" s="31">
        <f>IF('CIRC 01.'!H59=10,'CIRC 01.'!B59*1000,0)</f>
        <v>0</v>
      </c>
      <c r="U54" s="123"/>
      <c r="V54" s="31">
        <f>IF('CIRC 01.'!H59=6,'CIRC 01.'!B59*1000,0)</f>
        <v>0</v>
      </c>
      <c r="W54" s="123"/>
      <c r="X54" s="31">
        <f>IF('CIRC 01.'!H62=4,'CIRC 01.'!D62*1000,0)</f>
        <v>0</v>
      </c>
      <c r="Y54" s="123"/>
      <c r="Z54" s="14"/>
      <c r="AA54" s="125"/>
    </row>
    <row r="55" spans="7:27">
      <c r="G55" s="32">
        <f>'CIRC 01.'!A60</f>
        <v>0</v>
      </c>
      <c r="H55" s="31">
        <f>IF('CIRC 01.'!H60=95,'CIRC 01.'!B60*1000,0)</f>
        <v>0</v>
      </c>
      <c r="I55" s="123"/>
      <c r="J55" s="31">
        <f>IF('CIRC 01.'!H60=70,'CIRC 01.'!B60*1000,0)</f>
        <v>0</v>
      </c>
      <c r="K55" s="123"/>
      <c r="L55" s="31">
        <f>IF('CIRC 01.'!H60=50,'CIRC 01.'!B60*1000,0)</f>
        <v>0</v>
      </c>
      <c r="M55" s="123"/>
      <c r="N55" s="31">
        <f>IF('CIRC 01.'!H60=35,'CIRC 01.'!B60*1000,0)</f>
        <v>0</v>
      </c>
      <c r="O55" s="123"/>
      <c r="P55" s="31">
        <f>IF('CIRC 01.'!H60=25,'CIRC 01.'!B60*1000,0)</f>
        <v>0</v>
      </c>
      <c r="Q55" s="123"/>
      <c r="R55" s="31">
        <f>IF('CIRC 01.'!H60=16,'CIRC 01.'!B60*1000,0)</f>
        <v>0</v>
      </c>
      <c r="S55" s="123"/>
      <c r="T55" s="31">
        <f>IF('CIRC 01.'!H60=10,'CIRC 01.'!B60*1000,0)</f>
        <v>0</v>
      </c>
      <c r="U55" s="123"/>
      <c r="V55" s="31">
        <f>IF('CIRC 01.'!H60=6,'CIRC 01.'!B60*1000,0)</f>
        <v>0</v>
      </c>
      <c r="W55" s="123"/>
      <c r="X55" s="31">
        <f>IF('CIRC 01.'!H63=4,'CIRC 01.'!D63*1000,0)</f>
        <v>0</v>
      </c>
      <c r="Y55" s="123"/>
      <c r="Z55" s="14"/>
      <c r="AA55" s="125"/>
    </row>
    <row r="56" spans="7:27">
      <c r="G56" s="32">
        <f>'CIRC 01.'!A61</f>
        <v>0</v>
      </c>
      <c r="H56" s="31">
        <f>IF('CIRC 01.'!H61=95,'CIRC 01.'!B61*1000,0)</f>
        <v>0</v>
      </c>
      <c r="I56" s="123"/>
      <c r="J56" s="31">
        <f>IF('CIRC 01.'!H61=70,'CIRC 01.'!B61*1000,0)</f>
        <v>0</v>
      </c>
      <c r="K56" s="123"/>
      <c r="L56" s="31">
        <f>IF('CIRC 01.'!H61=50,'CIRC 01.'!B61*1000,0)</f>
        <v>0</v>
      </c>
      <c r="M56" s="123"/>
      <c r="N56" s="31">
        <f>IF('CIRC 01.'!H61=35,'CIRC 01.'!B61*1000,0)</f>
        <v>0</v>
      </c>
      <c r="O56" s="123"/>
      <c r="P56" s="31">
        <f>IF('CIRC 01.'!H61=25,'CIRC 01.'!B61*1000,0)</f>
        <v>0</v>
      </c>
      <c r="Q56" s="123"/>
      <c r="R56" s="31">
        <f>IF('CIRC 01.'!H61=16,'CIRC 01.'!B61*1000,0)</f>
        <v>0</v>
      </c>
      <c r="S56" s="123"/>
      <c r="T56" s="31">
        <f>IF('CIRC 01.'!H61=10,'CIRC 01.'!B61*1000,0)</f>
        <v>0</v>
      </c>
      <c r="U56" s="123"/>
      <c r="V56" s="31">
        <f>IF('CIRC 01.'!H61=6,'CIRC 01.'!B61*1000,0)</f>
        <v>0</v>
      </c>
      <c r="W56" s="123"/>
      <c r="X56" s="31">
        <f>IF('CIRC 01.'!H64=4,'CIRC 01.'!D64*1000,0)</f>
        <v>0</v>
      </c>
      <c r="Y56" s="123"/>
      <c r="Z56" s="14"/>
      <c r="AA56" s="125"/>
    </row>
    <row r="57" spans="7:27">
      <c r="G57" s="32">
        <f>'CIRC 01.'!A62</f>
        <v>0</v>
      </c>
      <c r="H57" s="31">
        <f>IF('CIRC 01.'!H62=95,'CIRC 01.'!B62*1000,0)</f>
        <v>0</v>
      </c>
      <c r="I57" s="123"/>
      <c r="J57" s="31">
        <f>IF('CIRC 01.'!H62=70,'CIRC 01.'!B62*1000,0)</f>
        <v>0</v>
      </c>
      <c r="K57" s="123"/>
      <c r="L57" s="31">
        <f>IF('CIRC 01.'!H62=50,'CIRC 01.'!B62*1000,0)</f>
        <v>0</v>
      </c>
      <c r="M57" s="123"/>
      <c r="N57" s="31">
        <f>IF('CIRC 01.'!H62=35,'CIRC 01.'!B62*1000,0)</f>
        <v>0</v>
      </c>
      <c r="O57" s="123"/>
      <c r="P57" s="31">
        <f>IF('CIRC 01.'!H62=25,'CIRC 01.'!B62*1000,0)</f>
        <v>0</v>
      </c>
      <c r="Q57" s="123"/>
      <c r="R57" s="31">
        <f>IF('CIRC 01.'!H62=16,'CIRC 01.'!B62*1000,0)</f>
        <v>0</v>
      </c>
      <c r="S57" s="123"/>
      <c r="T57" s="31">
        <f>IF('CIRC 01.'!H62=10,'CIRC 01.'!B62*1000,0)</f>
        <v>0</v>
      </c>
      <c r="U57" s="123"/>
      <c r="V57" s="31">
        <f>IF('CIRC 01.'!H62=6,'CIRC 01.'!B62*1000,0)</f>
        <v>0</v>
      </c>
      <c r="W57" s="123"/>
      <c r="X57" s="31">
        <f>IF('CIRC 01.'!H65=4,'CIRC 01.'!D65*1000,0)</f>
        <v>0</v>
      </c>
      <c r="Y57" s="123"/>
      <c r="Z57" s="14"/>
      <c r="AA57" s="125"/>
    </row>
    <row r="58" spans="7:27">
      <c r="G58" s="32">
        <f>'CIRC 01.'!A63</f>
        <v>0</v>
      </c>
      <c r="H58" s="31">
        <f>IF('CIRC 01.'!H63=95,'CIRC 01.'!B63*1000,0)</f>
        <v>0</v>
      </c>
      <c r="I58" s="123"/>
      <c r="J58" s="31">
        <f>IF('CIRC 01.'!H63=70,'CIRC 01.'!B63*1000,0)</f>
        <v>0</v>
      </c>
      <c r="K58" s="123"/>
      <c r="L58" s="31">
        <f>IF('CIRC 01.'!H63=50,'CIRC 01.'!B63*1000,0)</f>
        <v>0</v>
      </c>
      <c r="M58" s="123"/>
      <c r="N58" s="31">
        <f>IF('CIRC 01.'!H63=35,'CIRC 01.'!B63*1000,0)</f>
        <v>0</v>
      </c>
      <c r="O58" s="123"/>
      <c r="P58" s="31">
        <f>IF('CIRC 01.'!H63=25,'CIRC 01.'!B63*1000,0)</f>
        <v>0</v>
      </c>
      <c r="Q58" s="123"/>
      <c r="R58" s="31">
        <f>IF('CIRC 01.'!H63=16,'CIRC 01.'!B63*1000,0)</f>
        <v>0</v>
      </c>
      <c r="S58" s="123"/>
      <c r="T58" s="31">
        <f>IF('CIRC 01.'!H63=10,'CIRC 01.'!B63*1000,0)</f>
        <v>0</v>
      </c>
      <c r="U58" s="123"/>
      <c r="V58" s="31">
        <f>IF('CIRC 01.'!H63=6,'CIRC 01.'!B63*1000,0)</f>
        <v>0</v>
      </c>
      <c r="W58" s="123"/>
      <c r="X58" s="31">
        <f>IF('CIRC 01.'!H66=4,'CIRC 01.'!D66*1000,0)</f>
        <v>0</v>
      </c>
      <c r="Y58" s="123"/>
      <c r="Z58" s="14"/>
      <c r="AA58" s="125"/>
    </row>
    <row r="59" spans="7:27">
      <c r="G59" s="32">
        <f>'CIRC 01.'!A64</f>
        <v>0</v>
      </c>
      <c r="H59" s="31">
        <f>IF('CIRC 01.'!H64=95,'CIRC 01.'!B64*1000,0)</f>
        <v>0</v>
      </c>
      <c r="I59" s="123"/>
      <c r="J59" s="31">
        <f>IF('CIRC 01.'!H64=70,'CIRC 01.'!B64*1000,0)</f>
        <v>0</v>
      </c>
      <c r="K59" s="123"/>
      <c r="L59" s="31">
        <f>IF('CIRC 01.'!H64=50,'CIRC 01.'!B64*1000,0)</f>
        <v>0</v>
      </c>
      <c r="M59" s="123"/>
      <c r="N59" s="31">
        <f>IF('CIRC 01.'!H64=35,'CIRC 01.'!B64*1000,0)</f>
        <v>0</v>
      </c>
      <c r="O59" s="123"/>
      <c r="P59" s="31">
        <f>IF('CIRC 01.'!H64=25,'CIRC 01.'!B64*1000,0)</f>
        <v>0</v>
      </c>
      <c r="Q59" s="123"/>
      <c r="R59" s="31">
        <f>IF('CIRC 01.'!H64=16,'CIRC 01.'!B64*1000,0)</f>
        <v>0</v>
      </c>
      <c r="S59" s="123"/>
      <c r="T59" s="31">
        <f>IF('CIRC 01.'!H64=10,'CIRC 01.'!B64*1000,0)</f>
        <v>0</v>
      </c>
      <c r="U59" s="123"/>
      <c r="V59" s="31">
        <f>IF('CIRC 01.'!H64=6,'CIRC 01.'!B64*1000,0)</f>
        <v>0</v>
      </c>
      <c r="W59" s="123"/>
      <c r="X59" s="31">
        <f>IF('CIRC 01.'!H67=4,'CIRC 01.'!D67*1000,0)</f>
        <v>0</v>
      </c>
      <c r="Y59" s="123"/>
      <c r="Z59" s="14"/>
      <c r="AA59" s="125"/>
    </row>
    <row r="60" spans="7:27">
      <c r="G60" s="32">
        <f>'CIRC 01.'!A65</f>
        <v>0</v>
      </c>
      <c r="H60" s="31">
        <f>IF('CIRC 01.'!H65=95,'CIRC 01.'!B65*1000,0)</f>
        <v>0</v>
      </c>
      <c r="I60" s="123"/>
      <c r="J60" s="31">
        <f>IF('CIRC 01.'!H65=70,'CIRC 01.'!B65*1000,0)</f>
        <v>0</v>
      </c>
      <c r="K60" s="123"/>
      <c r="L60" s="31">
        <f>IF('CIRC 01.'!H65=50,'CIRC 01.'!B65*1000,0)</f>
        <v>0</v>
      </c>
      <c r="M60" s="123"/>
      <c r="N60" s="31">
        <f>IF('CIRC 01.'!H65=35,'CIRC 01.'!B65*1000,0)</f>
        <v>0</v>
      </c>
      <c r="O60" s="123"/>
      <c r="P60" s="31">
        <f>IF('CIRC 01.'!H65=25,'CIRC 01.'!B65*1000,0)</f>
        <v>0</v>
      </c>
      <c r="Q60" s="123"/>
      <c r="R60" s="31">
        <f>IF('CIRC 01.'!H65=16,'CIRC 01.'!B65*1000,0)</f>
        <v>0</v>
      </c>
      <c r="S60" s="123"/>
      <c r="T60" s="31">
        <f>IF('CIRC 01.'!H65=10,'CIRC 01.'!B65*1000,0)</f>
        <v>0</v>
      </c>
      <c r="U60" s="123"/>
      <c r="V60" s="31">
        <f>IF('CIRC 01.'!H65=6,'CIRC 01.'!B65*1000,0)</f>
        <v>0</v>
      </c>
      <c r="W60" s="123"/>
      <c r="X60" s="31">
        <f>IF('CIRC 01.'!H68=4,'CIRC 01.'!D68*1000,0)</f>
        <v>0</v>
      </c>
      <c r="Y60" s="123"/>
      <c r="Z60" s="14"/>
      <c r="AA60" s="125"/>
    </row>
    <row r="61" spans="7:27">
      <c r="G61" s="32">
        <f>'CIRC 01.'!A66</f>
        <v>0</v>
      </c>
      <c r="H61" s="31">
        <f>IF('CIRC 01.'!H66=95,'CIRC 01.'!B66*1000,0)</f>
        <v>0</v>
      </c>
      <c r="I61" s="123"/>
      <c r="J61" s="31">
        <f>IF('CIRC 01.'!H66=70,'CIRC 01.'!B66*1000,0)</f>
        <v>0</v>
      </c>
      <c r="K61" s="123"/>
      <c r="L61" s="31">
        <f>IF('CIRC 01.'!H66=50,'CIRC 01.'!B66*1000,0)</f>
        <v>0</v>
      </c>
      <c r="M61" s="123"/>
      <c r="N61" s="31">
        <f>IF('CIRC 01.'!H66=35,'CIRC 01.'!B66*1000,0)</f>
        <v>0</v>
      </c>
      <c r="O61" s="123"/>
      <c r="P61" s="31">
        <f>IF('CIRC 01.'!H66=25,'CIRC 01.'!B66*1000,0)</f>
        <v>0</v>
      </c>
      <c r="Q61" s="123"/>
      <c r="R61" s="31">
        <f>IF('CIRC 01.'!H66=16,'CIRC 01.'!B66*1000,0)</f>
        <v>0</v>
      </c>
      <c r="S61" s="123"/>
      <c r="T61" s="31">
        <f>IF('CIRC 01.'!H66=10,'CIRC 01.'!B66*1000,0)</f>
        <v>0</v>
      </c>
      <c r="U61" s="123"/>
      <c r="V61" s="31">
        <f>IF('CIRC 01.'!H66=6,'CIRC 01.'!B66*1000,0)</f>
        <v>0</v>
      </c>
      <c r="W61" s="123"/>
      <c r="X61" s="31">
        <f>IF('CIRC 01.'!H69=4,'CIRC 01.'!D69*1000,0)</f>
        <v>0</v>
      </c>
      <c r="Y61" s="123"/>
      <c r="Z61" s="14"/>
      <c r="AA61" s="125"/>
    </row>
    <row r="62" spans="7:27">
      <c r="G62" s="32">
        <f>'CIRC 01.'!A67</f>
        <v>0</v>
      </c>
      <c r="H62" s="31">
        <f>IF('CIRC 01.'!H67=95,'CIRC 01.'!B67*1000,0)</f>
        <v>0</v>
      </c>
      <c r="I62" s="123"/>
      <c r="J62" s="31">
        <f>IF('CIRC 01.'!H67=70,'CIRC 01.'!B67*1000,0)</f>
        <v>0</v>
      </c>
      <c r="K62" s="123"/>
      <c r="L62" s="31">
        <f>IF('CIRC 01.'!H67=50,'CIRC 01.'!B67*1000,0)</f>
        <v>0</v>
      </c>
      <c r="M62" s="123"/>
      <c r="N62" s="31">
        <f>IF('CIRC 01.'!H67=35,'CIRC 01.'!B67*1000,0)</f>
        <v>0</v>
      </c>
      <c r="O62" s="123"/>
      <c r="P62" s="31">
        <f>IF('CIRC 01.'!H67=25,'CIRC 01.'!B67*1000,0)</f>
        <v>0</v>
      </c>
      <c r="Q62" s="123"/>
      <c r="R62" s="31">
        <f>IF('CIRC 01.'!H67=16,'CIRC 01.'!B67*1000,0)</f>
        <v>0</v>
      </c>
      <c r="S62" s="123"/>
      <c r="T62" s="31">
        <f>IF('CIRC 01.'!H67=10,'CIRC 01.'!B67*1000,0)</f>
        <v>0</v>
      </c>
      <c r="U62" s="123"/>
      <c r="V62" s="31">
        <f>IF('CIRC 01.'!H67=6,'CIRC 01.'!B67*1000,0)</f>
        <v>0</v>
      </c>
      <c r="W62" s="123"/>
      <c r="X62" s="31">
        <f>IF('CIRC 01.'!H70=4,'CIRC 01.'!D70*1000,0)</f>
        <v>0</v>
      </c>
      <c r="Y62" s="123"/>
      <c r="Z62" s="14"/>
      <c r="AA62" s="125"/>
    </row>
    <row r="63" spans="7:27">
      <c r="G63" s="32">
        <f>'CIRC 01.'!A68</f>
        <v>0</v>
      </c>
      <c r="H63" s="31">
        <f>IF('CIRC 01.'!H68=95,'CIRC 01.'!B68*1000,0)</f>
        <v>0</v>
      </c>
      <c r="I63" s="123"/>
      <c r="J63" s="31">
        <f>IF('CIRC 01.'!H68=70,'CIRC 01.'!B68*1000,0)</f>
        <v>0</v>
      </c>
      <c r="K63" s="123"/>
      <c r="L63" s="31">
        <f>IF('CIRC 01.'!H68=50,'CIRC 01.'!B68*1000,0)</f>
        <v>0</v>
      </c>
      <c r="M63" s="123"/>
      <c r="N63" s="31">
        <f>IF('CIRC 01.'!H68=35,'CIRC 01.'!B68*1000,0)</f>
        <v>0</v>
      </c>
      <c r="O63" s="123"/>
      <c r="P63" s="31">
        <f>IF('CIRC 01.'!H68=25,'CIRC 01.'!B68*1000,0)</f>
        <v>0</v>
      </c>
      <c r="Q63" s="123"/>
      <c r="R63" s="31">
        <f>IF('CIRC 01.'!H68=16,'CIRC 01.'!B68*1000,0)</f>
        <v>0</v>
      </c>
      <c r="S63" s="123"/>
      <c r="T63" s="31">
        <f>IF('CIRC 01.'!H68=10,'CIRC 01.'!B68*1000,0)</f>
        <v>0</v>
      </c>
      <c r="U63" s="123"/>
      <c r="V63" s="31">
        <f>IF('CIRC 01.'!H68=6,'CIRC 01.'!B68*1000,0)</f>
        <v>0</v>
      </c>
      <c r="W63" s="123"/>
      <c r="X63" s="31">
        <f>IF('CIRC 01.'!H71=4,'CIRC 01.'!D71*1000,0)</f>
        <v>0</v>
      </c>
      <c r="Y63" s="123"/>
      <c r="Z63" s="14"/>
      <c r="AA63" s="125"/>
    </row>
    <row r="64" spans="7:27">
      <c r="G64" s="32">
        <f>'CIRC 01.'!A69</f>
        <v>0</v>
      </c>
      <c r="H64" s="31">
        <f>IF('CIRC 01.'!H69=95,'CIRC 01.'!B69*1000,0)</f>
        <v>0</v>
      </c>
      <c r="I64" s="123"/>
      <c r="J64" s="31">
        <f>IF('CIRC 01.'!H69=70,'CIRC 01.'!B69*1000,0)</f>
        <v>0</v>
      </c>
      <c r="K64" s="123"/>
      <c r="L64" s="31">
        <f>IF('CIRC 01.'!H69=50,'CIRC 01.'!B69*1000,0)</f>
        <v>0</v>
      </c>
      <c r="M64" s="123"/>
      <c r="N64" s="31">
        <f>IF('CIRC 01.'!H69=35,'CIRC 01.'!B69*1000,0)</f>
        <v>0</v>
      </c>
      <c r="O64" s="123"/>
      <c r="P64" s="31">
        <f>IF('CIRC 01.'!H69=25,'CIRC 01.'!B69*1000,0)</f>
        <v>0</v>
      </c>
      <c r="Q64" s="123"/>
      <c r="R64" s="31">
        <f>IF('CIRC 01.'!H69=16,'CIRC 01.'!B69*1000,0)</f>
        <v>0</v>
      </c>
      <c r="S64" s="123"/>
      <c r="T64" s="31">
        <f>IF('CIRC 01.'!H69=10,'CIRC 01.'!B69*1000,0)</f>
        <v>0</v>
      </c>
      <c r="U64" s="123"/>
      <c r="V64" s="31">
        <f>IF('CIRC 01.'!H69=6,'CIRC 01.'!B69*1000,0)</f>
        <v>0</v>
      </c>
      <c r="W64" s="123"/>
      <c r="X64" s="31">
        <f>IF('CIRC 01.'!H72=4,'CIRC 01.'!D72*1000,0)</f>
        <v>0</v>
      </c>
      <c r="Y64" s="123"/>
      <c r="Z64" s="14"/>
      <c r="AA64" s="125"/>
    </row>
    <row r="65" spans="7:27">
      <c r="G65" s="32">
        <f>'CIRC 01.'!A70</f>
        <v>0</v>
      </c>
      <c r="H65" s="31">
        <f>IF('CIRC 01.'!H70=95,'CIRC 01.'!B70*1000,0)</f>
        <v>0</v>
      </c>
      <c r="I65" s="123"/>
      <c r="J65" s="31">
        <f>IF('CIRC 01.'!H70=70,'CIRC 01.'!B70*1000,0)</f>
        <v>0</v>
      </c>
      <c r="K65" s="123"/>
      <c r="L65" s="31">
        <f>IF('CIRC 01.'!H70=50,'CIRC 01.'!B70*1000,0)</f>
        <v>0</v>
      </c>
      <c r="M65" s="123"/>
      <c r="N65" s="31">
        <f>IF('CIRC 01.'!H70=35,'CIRC 01.'!B70*1000,0)</f>
        <v>0</v>
      </c>
      <c r="O65" s="123"/>
      <c r="P65" s="31">
        <f>IF('CIRC 01.'!H70=25,'CIRC 01.'!B70*1000,0)</f>
        <v>0</v>
      </c>
      <c r="Q65" s="123"/>
      <c r="R65" s="31">
        <f>IF('CIRC 01.'!H70=16,'CIRC 01.'!B70*1000,0)</f>
        <v>0</v>
      </c>
      <c r="S65" s="123"/>
      <c r="T65" s="31">
        <f>IF('CIRC 01.'!H70=10,'CIRC 01.'!B70*1000,0)</f>
        <v>0</v>
      </c>
      <c r="U65" s="123"/>
      <c r="V65" s="31">
        <f>IF('CIRC 01.'!H70=6,'CIRC 01.'!B70*1000,0)</f>
        <v>0</v>
      </c>
      <c r="W65" s="123"/>
      <c r="X65" s="31">
        <f>IF('CIRC 01.'!H73=4,'CIRC 01.'!D73*1000,0)</f>
        <v>0</v>
      </c>
      <c r="Y65" s="123"/>
      <c r="Z65" s="14"/>
      <c r="AA65" s="125"/>
    </row>
    <row r="66" spans="7:27">
      <c r="G66" s="32">
        <f>'CIRC 01.'!A71</f>
        <v>0</v>
      </c>
      <c r="H66" s="31">
        <f>IF('CIRC 01.'!H71=95,'CIRC 01.'!B71*1000,0)</f>
        <v>0</v>
      </c>
      <c r="I66" s="123"/>
      <c r="J66" s="31">
        <f>IF('CIRC 01.'!H71=70,'CIRC 01.'!B71*1000,0)</f>
        <v>0</v>
      </c>
      <c r="K66" s="123"/>
      <c r="L66" s="31">
        <f>IF('CIRC 01.'!H71=50,'CIRC 01.'!B71*1000,0)</f>
        <v>0</v>
      </c>
      <c r="M66" s="123"/>
      <c r="N66" s="31">
        <f>IF('CIRC 01.'!H71=35,'CIRC 01.'!B71*1000,0)</f>
        <v>0</v>
      </c>
      <c r="O66" s="123"/>
      <c r="P66" s="31">
        <f>IF('CIRC 01.'!H71=25,'CIRC 01.'!B71*1000,0)</f>
        <v>0</v>
      </c>
      <c r="Q66" s="123"/>
      <c r="R66" s="31">
        <f>IF('CIRC 01.'!H71=16,'CIRC 01.'!B71*1000,0)</f>
        <v>0</v>
      </c>
      <c r="S66" s="123"/>
      <c r="T66" s="31">
        <f>IF('CIRC 01.'!H71=10,'CIRC 01.'!B71*1000,0)</f>
        <v>0</v>
      </c>
      <c r="U66" s="123"/>
      <c r="V66" s="31">
        <f>IF('CIRC 01.'!H71=6,'CIRC 01.'!B71*1000,0)</f>
        <v>0</v>
      </c>
      <c r="W66" s="123"/>
      <c r="X66" s="31">
        <f>IF('CIRC 01.'!H74=4,'CIRC 01.'!D74*1000,0)</f>
        <v>0</v>
      </c>
      <c r="Y66" s="123"/>
      <c r="Z66" s="14"/>
      <c r="AA66" s="125"/>
    </row>
    <row r="67" spans="7:27">
      <c r="G67" s="32">
        <f>'CIRC 01.'!A72</f>
        <v>0</v>
      </c>
      <c r="H67" s="31">
        <f>IF('CIRC 01.'!H72=95,'CIRC 01.'!B72*1000,0)</f>
        <v>0</v>
      </c>
      <c r="I67" s="123"/>
      <c r="J67" s="31">
        <f>IF('CIRC 01.'!H72=70,'CIRC 01.'!B72*1000,0)</f>
        <v>0</v>
      </c>
      <c r="K67" s="123"/>
      <c r="L67" s="31">
        <f>IF('CIRC 01.'!H72=50,'CIRC 01.'!B72*1000,0)</f>
        <v>0</v>
      </c>
      <c r="M67" s="123"/>
      <c r="N67" s="31">
        <f>IF('CIRC 01.'!H72=35,'CIRC 01.'!B72*1000,0)</f>
        <v>0</v>
      </c>
      <c r="O67" s="123"/>
      <c r="P67" s="31">
        <f>IF('CIRC 01.'!H72=25,'CIRC 01.'!B72*1000,0)</f>
        <v>0</v>
      </c>
      <c r="Q67" s="123"/>
      <c r="R67" s="31">
        <f>IF('CIRC 01.'!H72=16,'CIRC 01.'!B72*1000,0)</f>
        <v>0</v>
      </c>
      <c r="S67" s="123"/>
      <c r="T67" s="31">
        <f>IF('CIRC 01.'!H72=10,'CIRC 01.'!B72*1000,0)</f>
        <v>0</v>
      </c>
      <c r="U67" s="123"/>
      <c r="V67" s="31">
        <f>IF('CIRC 01.'!H72=6,'CIRC 01.'!B72*1000,0)</f>
        <v>0</v>
      </c>
      <c r="W67" s="123"/>
      <c r="X67" s="31">
        <f>IF('CIRC 01.'!H75=4,'CIRC 01.'!D75*1000,0)</f>
        <v>0</v>
      </c>
      <c r="Y67" s="123"/>
      <c r="Z67" s="14"/>
      <c r="AA67" s="125"/>
    </row>
    <row r="68" spans="7:27">
      <c r="G68" s="32">
        <f>'CIRC 01.'!A73</f>
        <v>0</v>
      </c>
      <c r="H68" s="31">
        <f>IF('CIRC 01.'!H73=95,'CIRC 01.'!B73*1000,0)</f>
        <v>0</v>
      </c>
      <c r="I68" s="123"/>
      <c r="J68" s="31">
        <f>IF('CIRC 01.'!H73=70,'CIRC 01.'!B73*1000,0)</f>
        <v>0</v>
      </c>
      <c r="K68" s="123"/>
      <c r="L68" s="31">
        <f>IF('CIRC 01.'!H73=50,'CIRC 01.'!B73*1000,0)</f>
        <v>0</v>
      </c>
      <c r="M68" s="123"/>
      <c r="N68" s="31">
        <f>IF('CIRC 01.'!H73=35,'CIRC 01.'!B73*1000,0)</f>
        <v>0</v>
      </c>
      <c r="O68" s="123"/>
      <c r="P68" s="31">
        <f>IF('CIRC 01.'!H73=25,'CIRC 01.'!B73*1000,0)</f>
        <v>0</v>
      </c>
      <c r="Q68" s="123"/>
      <c r="R68" s="31">
        <f>IF('CIRC 01.'!H73=16,'CIRC 01.'!B73*1000,0)</f>
        <v>0</v>
      </c>
      <c r="S68" s="123"/>
      <c r="T68" s="31">
        <f>IF('CIRC 01.'!H73=10,'CIRC 01.'!B73*1000,0)</f>
        <v>0</v>
      </c>
      <c r="U68" s="123"/>
      <c r="V68" s="31">
        <f>IF('CIRC 01.'!H73=6,'CIRC 01.'!B73*1000,0)</f>
        <v>0</v>
      </c>
      <c r="W68" s="123"/>
      <c r="X68" s="31">
        <f>IF('CIRC 01.'!H76=4,'CIRC 01.'!D76*1000,0)</f>
        <v>0</v>
      </c>
      <c r="Y68" s="123"/>
      <c r="Z68" s="14"/>
      <c r="AA68" s="125"/>
    </row>
    <row r="69" spans="7:27">
      <c r="G69" s="32">
        <f>'CIRC 01.'!A74</f>
        <v>0</v>
      </c>
      <c r="H69" s="31">
        <f>IF('CIRC 01.'!H74=95,'CIRC 01.'!B74*1000,0)</f>
        <v>0</v>
      </c>
      <c r="I69" s="123"/>
      <c r="J69" s="31">
        <f>IF('CIRC 01.'!H74=70,'CIRC 01.'!B74*1000,0)</f>
        <v>0</v>
      </c>
      <c r="K69" s="123"/>
      <c r="L69" s="31">
        <f>IF('CIRC 01.'!H74=50,'CIRC 01.'!B74*1000,0)</f>
        <v>0</v>
      </c>
      <c r="M69" s="123"/>
      <c r="N69" s="31">
        <f>IF('CIRC 01.'!H74=35,'CIRC 01.'!B74*1000,0)</f>
        <v>0</v>
      </c>
      <c r="O69" s="123"/>
      <c r="P69" s="31">
        <f>IF('CIRC 01.'!H74=25,'CIRC 01.'!B74*1000,0)</f>
        <v>0</v>
      </c>
      <c r="Q69" s="123"/>
      <c r="R69" s="31">
        <f>IF('CIRC 01.'!H74=16,'CIRC 01.'!B74*1000,0)</f>
        <v>0</v>
      </c>
      <c r="S69" s="123"/>
      <c r="T69" s="31">
        <f>IF('CIRC 01.'!H74=10,'CIRC 01.'!B74*1000,0)</f>
        <v>0</v>
      </c>
      <c r="U69" s="123"/>
      <c r="V69" s="31">
        <f>IF('CIRC 01.'!H74=6,'CIRC 01.'!B74*1000,0)</f>
        <v>0</v>
      </c>
      <c r="W69" s="123"/>
      <c r="X69" s="31">
        <f>IF('CIRC 01.'!H77=4,'CIRC 01.'!D77*1000,0)</f>
        <v>0</v>
      </c>
      <c r="Y69" s="123"/>
      <c r="Z69" s="14"/>
      <c r="AA69" s="125"/>
    </row>
    <row r="70" spans="7:27">
      <c r="G70" s="32">
        <f>'CIRC 01.'!A75</f>
        <v>0</v>
      </c>
      <c r="H70" s="31">
        <f>IF('CIRC 01.'!H75=95,'CIRC 01.'!B75*1000,0)</f>
        <v>0</v>
      </c>
      <c r="I70" s="123"/>
      <c r="J70" s="31">
        <f>IF('CIRC 01.'!H75=70,'CIRC 01.'!B75*1000,0)</f>
        <v>0</v>
      </c>
      <c r="K70" s="123"/>
      <c r="L70" s="31">
        <f>IF('CIRC 01.'!H75=50,'CIRC 01.'!B75*1000,0)</f>
        <v>0</v>
      </c>
      <c r="M70" s="123"/>
      <c r="N70" s="31">
        <f>IF('CIRC 01.'!H75=35,'CIRC 01.'!B75*1000,0)</f>
        <v>0</v>
      </c>
      <c r="O70" s="123"/>
      <c r="P70" s="31">
        <f>IF('CIRC 01.'!H75=25,'CIRC 01.'!B75*1000,0)</f>
        <v>0</v>
      </c>
      <c r="Q70" s="123"/>
      <c r="R70" s="31">
        <f>IF('CIRC 01.'!H75=16,'CIRC 01.'!B75*1000,0)</f>
        <v>0</v>
      </c>
      <c r="S70" s="123"/>
      <c r="T70" s="31">
        <f>IF('CIRC 01.'!H75=10,'CIRC 01.'!B75*1000,0)</f>
        <v>0</v>
      </c>
      <c r="U70" s="123"/>
      <c r="V70" s="31">
        <f>IF('CIRC 01.'!H75=6,'CIRC 01.'!B75*1000,0)</f>
        <v>0</v>
      </c>
      <c r="W70" s="123"/>
      <c r="X70" s="31">
        <f>IF('CIRC 01.'!H78=4,'CIRC 01.'!D78*1000,0)</f>
        <v>0</v>
      </c>
      <c r="Y70" s="123"/>
      <c r="Z70" s="14"/>
      <c r="AA70" s="125"/>
    </row>
    <row r="71" spans="7:27">
      <c r="G71" s="32">
        <f>'CIRC 01.'!A76</f>
        <v>0</v>
      </c>
      <c r="H71" s="31">
        <f>IF('CIRC 01.'!H76=95,'CIRC 01.'!B76*1000,0)</f>
        <v>0</v>
      </c>
      <c r="I71" s="123"/>
      <c r="J71" s="31">
        <f>IF('CIRC 01.'!H76=70,'CIRC 01.'!B76*1000,0)</f>
        <v>0</v>
      </c>
      <c r="K71" s="123"/>
      <c r="L71" s="31">
        <f>IF('CIRC 01.'!H76=50,'CIRC 01.'!B76*1000,0)</f>
        <v>0</v>
      </c>
      <c r="M71" s="123"/>
      <c r="N71" s="31">
        <f>IF('CIRC 01.'!H76=35,'CIRC 01.'!B76*1000,0)</f>
        <v>0</v>
      </c>
      <c r="O71" s="123"/>
      <c r="P71" s="31">
        <f>IF('CIRC 01.'!H76=25,'CIRC 01.'!B76*1000,0)</f>
        <v>0</v>
      </c>
      <c r="Q71" s="123"/>
      <c r="R71" s="31">
        <f>IF('CIRC 01.'!H76=16,'CIRC 01.'!B76*1000,0)</f>
        <v>0</v>
      </c>
      <c r="S71" s="123"/>
      <c r="T71" s="31">
        <f>IF('CIRC 01.'!H76=10,'CIRC 01.'!B76*1000,0)</f>
        <v>0</v>
      </c>
      <c r="U71" s="123"/>
      <c r="V71" s="31">
        <f>IF('CIRC 01.'!H76=6,'CIRC 01.'!B76*1000,0)</f>
        <v>0</v>
      </c>
      <c r="W71" s="123"/>
      <c r="X71" s="31">
        <f>IF('CIRC 01.'!H79=4,'CIRC 01.'!D79*1000,0)</f>
        <v>0</v>
      </c>
      <c r="Y71" s="123"/>
      <c r="Z71" s="14"/>
      <c r="AA71" s="125"/>
    </row>
    <row r="72" spans="7:27">
      <c r="G72" s="32">
        <f>'CIRC 01.'!A77</f>
        <v>0</v>
      </c>
      <c r="H72" s="31">
        <f>IF('CIRC 01.'!H77=95,'CIRC 01.'!B77*1000,0)</f>
        <v>0</v>
      </c>
      <c r="I72" s="123"/>
      <c r="J72" s="31">
        <f>IF('CIRC 01.'!H77=70,'CIRC 01.'!B77*1000,0)</f>
        <v>0</v>
      </c>
      <c r="K72" s="123"/>
      <c r="L72" s="31">
        <f>IF('CIRC 01.'!H77=50,'CIRC 01.'!B77*1000,0)</f>
        <v>0</v>
      </c>
      <c r="M72" s="123"/>
      <c r="N72" s="31">
        <f>IF('CIRC 01.'!H77=35,'CIRC 01.'!B77*1000,0)</f>
        <v>0</v>
      </c>
      <c r="O72" s="123"/>
      <c r="P72" s="31">
        <f>IF('CIRC 01.'!H77=25,'CIRC 01.'!B77*1000,0)</f>
        <v>0</v>
      </c>
      <c r="Q72" s="123"/>
      <c r="R72" s="31">
        <f>IF('CIRC 01.'!H77=16,'CIRC 01.'!B77*1000,0)</f>
        <v>0</v>
      </c>
      <c r="S72" s="123"/>
      <c r="T72" s="31">
        <f>IF('CIRC 01.'!H77=10,'CIRC 01.'!B77*1000,0)</f>
        <v>0</v>
      </c>
      <c r="U72" s="123"/>
      <c r="V72" s="31">
        <f>IF('CIRC 01.'!H77=6,'CIRC 01.'!B77*1000,0)</f>
        <v>0</v>
      </c>
      <c r="W72" s="123"/>
      <c r="X72" s="31">
        <f>IF('CIRC 01.'!H80=4,'CIRC 01.'!D80*1000,0)</f>
        <v>0</v>
      </c>
      <c r="Y72" s="123"/>
      <c r="Z72" s="14"/>
      <c r="AA72" s="125"/>
    </row>
    <row r="73" spans="7:27">
      <c r="G73" s="32">
        <f>'CIRC 01.'!A78</f>
        <v>0</v>
      </c>
      <c r="H73" s="31">
        <f>IF('CIRC 01.'!H78=95,'CIRC 01.'!B78*1000,0)</f>
        <v>0</v>
      </c>
      <c r="I73" s="123"/>
      <c r="J73" s="31">
        <f>IF('CIRC 01.'!H78=70,'CIRC 01.'!B78*1000,0)</f>
        <v>0</v>
      </c>
      <c r="K73" s="123"/>
      <c r="L73" s="31">
        <f>IF('CIRC 01.'!H78=50,'CIRC 01.'!B78*1000,0)</f>
        <v>0</v>
      </c>
      <c r="M73" s="123"/>
      <c r="N73" s="31">
        <f>IF('CIRC 01.'!H78=35,'CIRC 01.'!B78*1000,0)</f>
        <v>0</v>
      </c>
      <c r="O73" s="123"/>
      <c r="P73" s="31">
        <f>IF('CIRC 01.'!H78=25,'CIRC 01.'!B78*1000,0)</f>
        <v>0</v>
      </c>
      <c r="Q73" s="123"/>
      <c r="R73" s="31">
        <f>IF('CIRC 01.'!H78=16,'CIRC 01.'!B78*1000,0)</f>
        <v>0</v>
      </c>
      <c r="S73" s="123"/>
      <c r="T73" s="31">
        <f>IF('CIRC 01.'!H78=10,'CIRC 01.'!B78*1000,0)</f>
        <v>0</v>
      </c>
      <c r="U73" s="123"/>
      <c r="V73" s="31">
        <f>IF('CIRC 01.'!H78=6,'CIRC 01.'!B78*1000,0)</f>
        <v>0</v>
      </c>
      <c r="W73" s="123"/>
      <c r="X73" s="31">
        <f>IF('CIRC 01.'!H81=4,'CIRC 01.'!D81*1000,0)</f>
        <v>0</v>
      </c>
      <c r="Y73" s="123"/>
      <c r="Z73" s="14"/>
      <c r="AA73" s="125"/>
    </row>
    <row r="74" spans="7:27">
      <c r="G74" s="32">
        <f>'CIRC 01.'!A79</f>
        <v>0</v>
      </c>
      <c r="H74" s="31">
        <f>IF('CIRC 01.'!H79=95,'CIRC 01.'!B79*1000,0)</f>
        <v>0</v>
      </c>
      <c r="I74" s="123"/>
      <c r="J74" s="31">
        <f>IF('CIRC 01.'!H79=70,'CIRC 01.'!B79*1000,0)</f>
        <v>0</v>
      </c>
      <c r="K74" s="123"/>
      <c r="L74" s="31">
        <f>IF('CIRC 01.'!H79=50,'CIRC 01.'!B79*1000,0)</f>
        <v>0</v>
      </c>
      <c r="M74" s="123"/>
      <c r="N74" s="31">
        <f>IF('CIRC 01.'!H79=35,'CIRC 01.'!B79*1000,0)</f>
        <v>0</v>
      </c>
      <c r="O74" s="123"/>
      <c r="P74" s="31">
        <f>IF('CIRC 01.'!H79=25,'CIRC 01.'!B79*1000,0)</f>
        <v>0</v>
      </c>
      <c r="Q74" s="123"/>
      <c r="R74" s="31">
        <f>IF('CIRC 01.'!H79=16,'CIRC 01.'!B79*1000,0)</f>
        <v>0</v>
      </c>
      <c r="S74" s="123"/>
      <c r="T74" s="31">
        <f>IF('CIRC 01.'!H79=10,'CIRC 01.'!B79*1000,0)</f>
        <v>0</v>
      </c>
      <c r="U74" s="123"/>
      <c r="V74" s="31">
        <f>IF('CIRC 01.'!H79=6,'CIRC 01.'!B79*1000,0)</f>
        <v>0</v>
      </c>
      <c r="W74" s="123"/>
      <c r="X74" s="31">
        <f>IF('CIRC 01.'!H82=4,'CIRC 01.'!D82*1000,0)</f>
        <v>0</v>
      </c>
      <c r="Y74" s="123"/>
      <c r="Z74" s="14"/>
      <c r="AA74" s="125"/>
    </row>
    <row r="75" spans="7:27">
      <c r="G75" s="32">
        <f>'CIRC 01.'!A80</f>
        <v>0</v>
      </c>
      <c r="H75" s="31">
        <f>IF('CIRC 01.'!H80=95,'CIRC 01.'!B80*1000,0)</f>
        <v>0</v>
      </c>
      <c r="I75" s="123"/>
      <c r="J75" s="31">
        <f>IF('CIRC 01.'!H80=70,'CIRC 01.'!B80*1000,0)</f>
        <v>0</v>
      </c>
      <c r="K75" s="123"/>
      <c r="L75" s="31">
        <f>IF('CIRC 01.'!H80=50,'CIRC 01.'!B80*1000,0)</f>
        <v>0</v>
      </c>
      <c r="M75" s="123"/>
      <c r="N75" s="31">
        <f>IF('CIRC 01.'!H80=35,'CIRC 01.'!B80*1000,0)</f>
        <v>0</v>
      </c>
      <c r="O75" s="123"/>
      <c r="P75" s="31">
        <f>IF('CIRC 01.'!H80=25,'CIRC 01.'!B80*1000,0)</f>
        <v>0</v>
      </c>
      <c r="Q75" s="123"/>
      <c r="R75" s="31">
        <f>IF('CIRC 01.'!H80=16,'CIRC 01.'!B80*1000,0)</f>
        <v>0</v>
      </c>
      <c r="S75" s="123"/>
      <c r="T75" s="31">
        <f>IF('CIRC 01.'!H80=10,'CIRC 01.'!B80*1000,0)</f>
        <v>0</v>
      </c>
      <c r="U75" s="123"/>
      <c r="V75" s="31">
        <f>IF('CIRC 01.'!H80=6,'CIRC 01.'!B80*1000,0)</f>
        <v>0</v>
      </c>
      <c r="W75" s="123"/>
      <c r="X75" s="31">
        <f>IF('CIRC 01.'!H83=4,'CIRC 01.'!D83*1000,0)</f>
        <v>0</v>
      </c>
      <c r="Y75" s="123"/>
      <c r="Z75" s="14"/>
      <c r="AA75" s="125"/>
    </row>
    <row r="76" spans="7:27">
      <c r="G76" s="32">
        <f>'CIRC 01.'!A81</f>
        <v>0</v>
      </c>
      <c r="H76" s="31">
        <f>IF('CIRC 01.'!H81=95,'CIRC 01.'!B81*1000,0)</f>
        <v>0</v>
      </c>
      <c r="I76" s="123"/>
      <c r="J76" s="31">
        <f>IF('CIRC 01.'!H81=70,'CIRC 01.'!B81*1000,0)</f>
        <v>0</v>
      </c>
      <c r="K76" s="123"/>
      <c r="L76" s="31">
        <f>IF('CIRC 01.'!H81=50,'CIRC 01.'!B81*1000,0)</f>
        <v>0</v>
      </c>
      <c r="M76" s="123"/>
      <c r="N76" s="31">
        <f>IF('CIRC 01.'!H81=35,'CIRC 01.'!B81*1000,0)</f>
        <v>0</v>
      </c>
      <c r="O76" s="123"/>
      <c r="P76" s="31">
        <f>IF('CIRC 01.'!H81=25,'CIRC 01.'!B81*1000,0)</f>
        <v>0</v>
      </c>
      <c r="Q76" s="123"/>
      <c r="R76" s="31">
        <f>IF('CIRC 01.'!H81=16,'CIRC 01.'!B81*1000,0)</f>
        <v>0</v>
      </c>
      <c r="S76" s="123"/>
      <c r="T76" s="31">
        <f>IF('CIRC 01.'!H81=10,'CIRC 01.'!B81*1000,0)</f>
        <v>0</v>
      </c>
      <c r="U76" s="123"/>
      <c r="V76" s="31">
        <f>IF('CIRC 01.'!H81=6,'CIRC 01.'!B81*1000,0)</f>
        <v>0</v>
      </c>
      <c r="W76" s="123"/>
      <c r="X76" s="31">
        <f>IF('CIRC 01.'!H84=4,'CIRC 01.'!D84*1000,0)</f>
        <v>0</v>
      </c>
      <c r="Y76" s="123"/>
      <c r="Z76" s="14"/>
      <c r="AA76" s="125"/>
    </row>
    <row r="77" spans="7:27">
      <c r="G77" s="32">
        <f>'CIRC 01.'!A82</f>
        <v>0</v>
      </c>
      <c r="H77" s="31">
        <f>IF('CIRC 01.'!H82=95,'CIRC 01.'!B82*1000,0)</f>
        <v>0</v>
      </c>
      <c r="I77" s="123"/>
      <c r="J77" s="31">
        <f>IF('CIRC 01.'!H82=70,'CIRC 01.'!B82*1000,0)</f>
        <v>0</v>
      </c>
      <c r="K77" s="123"/>
      <c r="L77" s="31">
        <f>IF('CIRC 01.'!H82=50,'CIRC 01.'!B82*1000,0)</f>
        <v>0</v>
      </c>
      <c r="M77" s="123"/>
      <c r="N77" s="31">
        <f>IF('CIRC 01.'!H82=35,'CIRC 01.'!B82*1000,0)</f>
        <v>0</v>
      </c>
      <c r="O77" s="123"/>
      <c r="P77" s="31">
        <f>IF('CIRC 01.'!H82=25,'CIRC 01.'!B82*1000,0)</f>
        <v>0</v>
      </c>
      <c r="Q77" s="123"/>
      <c r="R77" s="31">
        <f>IF('CIRC 01.'!H82=16,'CIRC 01.'!B82*1000,0)</f>
        <v>0</v>
      </c>
      <c r="S77" s="123"/>
      <c r="T77" s="31">
        <f>IF('CIRC 01.'!H82=10,'CIRC 01.'!B82*1000,0)</f>
        <v>0</v>
      </c>
      <c r="U77" s="123"/>
      <c r="V77" s="31">
        <f>IF('CIRC 01.'!H82=6,'CIRC 01.'!B82*1000,0)</f>
        <v>0</v>
      </c>
      <c r="W77" s="123"/>
      <c r="X77" s="31">
        <f>IF('CIRC 01.'!H85=4,'CIRC 01.'!D85*1000,0)</f>
        <v>0</v>
      </c>
      <c r="Y77" s="123"/>
      <c r="Z77" s="14"/>
      <c r="AA77" s="125"/>
    </row>
    <row r="78" spans="7:27">
      <c r="G78" s="32">
        <f>'CIRC 01.'!A83</f>
        <v>0</v>
      </c>
      <c r="H78" s="31">
        <f>IF('CIRC 01.'!H83=95,'CIRC 01.'!B83*1000,0)</f>
        <v>0</v>
      </c>
      <c r="I78" s="123"/>
      <c r="J78" s="31">
        <f>IF('CIRC 01.'!H83=70,'CIRC 01.'!B83*1000,0)</f>
        <v>0</v>
      </c>
      <c r="K78" s="123"/>
      <c r="L78" s="31">
        <f>IF('CIRC 01.'!H83=50,'CIRC 01.'!B83*1000,0)</f>
        <v>0</v>
      </c>
      <c r="M78" s="123"/>
      <c r="N78" s="31">
        <f>IF('CIRC 01.'!H83=35,'CIRC 01.'!B83*1000,0)</f>
        <v>0</v>
      </c>
      <c r="O78" s="123"/>
      <c r="P78" s="31">
        <f>IF('CIRC 01.'!H83=25,'CIRC 01.'!B83*1000,0)</f>
        <v>0</v>
      </c>
      <c r="Q78" s="123"/>
      <c r="R78" s="31">
        <f>IF('CIRC 01.'!H83=16,'CIRC 01.'!B83*1000,0)</f>
        <v>0</v>
      </c>
      <c r="S78" s="123"/>
      <c r="T78" s="31">
        <f>IF('CIRC 01.'!H83=10,'CIRC 01.'!B83*1000,0)</f>
        <v>0</v>
      </c>
      <c r="U78" s="123"/>
      <c r="V78" s="31">
        <f>IF('CIRC 01.'!H83=6,'CIRC 01.'!B83*1000,0)</f>
        <v>0</v>
      </c>
      <c r="W78" s="123"/>
      <c r="X78" s="31">
        <f>IF('CIRC 01.'!H86=4,'CIRC 01.'!D86*1000,0)</f>
        <v>0</v>
      </c>
      <c r="Y78" s="123"/>
      <c r="Z78" s="14"/>
      <c r="AA78" s="125"/>
    </row>
    <row r="79" spans="7:27">
      <c r="G79" s="32">
        <f>'CIRC 01.'!A84</f>
        <v>0</v>
      </c>
      <c r="H79" s="31">
        <f>IF('CIRC 01.'!H84=95,'CIRC 01.'!B84*1000,0)</f>
        <v>0</v>
      </c>
      <c r="I79" s="123"/>
      <c r="J79" s="31">
        <f>IF('CIRC 01.'!H84=70,'CIRC 01.'!B84*1000,0)</f>
        <v>0</v>
      </c>
      <c r="K79" s="123"/>
      <c r="L79" s="31">
        <f>IF('CIRC 01.'!H84=50,'CIRC 01.'!B84*1000,0)</f>
        <v>0</v>
      </c>
      <c r="M79" s="123"/>
      <c r="N79" s="31">
        <f>IF('CIRC 01.'!H84=35,'CIRC 01.'!B84*1000,0)</f>
        <v>0</v>
      </c>
      <c r="O79" s="123"/>
      <c r="P79" s="31">
        <f>IF('CIRC 01.'!H84=25,'CIRC 01.'!B84*1000,0)</f>
        <v>0</v>
      </c>
      <c r="Q79" s="123"/>
      <c r="R79" s="31">
        <f>IF('CIRC 01.'!H84=16,'CIRC 01.'!B84*1000,0)</f>
        <v>0</v>
      </c>
      <c r="S79" s="123"/>
      <c r="T79" s="31">
        <f>IF('CIRC 01.'!H84=10,'CIRC 01.'!B84*1000,0)</f>
        <v>0</v>
      </c>
      <c r="U79" s="123"/>
      <c r="V79" s="31">
        <f>IF('CIRC 01.'!H84=6,'CIRC 01.'!B84*1000,0)</f>
        <v>0</v>
      </c>
      <c r="W79" s="123"/>
      <c r="X79" s="31">
        <f>IF('CIRC 01.'!H87=4,'CIRC 01.'!D87*1000,0)</f>
        <v>0</v>
      </c>
      <c r="Y79" s="123"/>
      <c r="Z79" s="14"/>
      <c r="AA79" s="125"/>
    </row>
    <row r="80" spans="7:27">
      <c r="G80" s="32">
        <f>'CIRC 01.'!A85</f>
        <v>0</v>
      </c>
      <c r="H80" s="31">
        <f>IF('CIRC 01.'!H85=95,'CIRC 01.'!B85*1000,0)</f>
        <v>0</v>
      </c>
      <c r="I80" s="123"/>
      <c r="J80" s="31">
        <f>IF('CIRC 01.'!H85=70,'CIRC 01.'!B85*1000,0)</f>
        <v>0</v>
      </c>
      <c r="K80" s="123"/>
      <c r="L80" s="31">
        <f>IF('CIRC 01.'!H85=50,'CIRC 01.'!B85*1000,0)</f>
        <v>0</v>
      </c>
      <c r="M80" s="123"/>
      <c r="N80" s="31">
        <f>IF('CIRC 01.'!H85=35,'CIRC 01.'!B85*1000,0)</f>
        <v>0</v>
      </c>
      <c r="O80" s="123"/>
      <c r="P80" s="31">
        <f>IF('CIRC 01.'!H85=25,'CIRC 01.'!B85*1000,0)</f>
        <v>0</v>
      </c>
      <c r="Q80" s="123"/>
      <c r="R80" s="31">
        <f>IF('CIRC 01.'!H85=16,'CIRC 01.'!B85*1000,0)</f>
        <v>0</v>
      </c>
      <c r="S80" s="123"/>
      <c r="T80" s="31">
        <f>IF('CIRC 01.'!H85=10,'CIRC 01.'!B85*1000,0)</f>
        <v>0</v>
      </c>
      <c r="U80" s="123"/>
      <c r="V80" s="31">
        <f>IF('CIRC 01.'!H85=6,'CIRC 01.'!B85*1000,0)</f>
        <v>0</v>
      </c>
      <c r="W80" s="123"/>
      <c r="X80" s="31">
        <f>IF('CIRC 01.'!H88=4,'CIRC 01.'!D88*1000,0)</f>
        <v>0</v>
      </c>
      <c r="Y80" s="123"/>
      <c r="Z80" s="14"/>
      <c r="AA80" s="125"/>
    </row>
    <row r="81" spans="7:27">
      <c r="G81" s="32">
        <f>'CIRC 01.'!A86</f>
        <v>0</v>
      </c>
      <c r="H81" s="31">
        <f>IF('CIRC 01.'!H86=95,'CIRC 01.'!B86*1000,0)</f>
        <v>0</v>
      </c>
      <c r="I81" s="123"/>
      <c r="J81" s="31">
        <f>IF('CIRC 01.'!H86=70,'CIRC 01.'!B86*1000,0)</f>
        <v>0</v>
      </c>
      <c r="K81" s="123"/>
      <c r="L81" s="31">
        <f>IF('CIRC 01.'!H86=50,'CIRC 01.'!B86*1000,0)</f>
        <v>0</v>
      </c>
      <c r="M81" s="123"/>
      <c r="N81" s="31">
        <f>IF('CIRC 01.'!H86=35,'CIRC 01.'!B86*1000,0)</f>
        <v>0</v>
      </c>
      <c r="O81" s="123"/>
      <c r="P81" s="31">
        <f>IF('CIRC 01.'!H86=25,'CIRC 01.'!B86*1000,0)</f>
        <v>0</v>
      </c>
      <c r="Q81" s="123"/>
      <c r="R81" s="31">
        <f>IF('CIRC 01.'!H86=16,'CIRC 01.'!B86*1000,0)</f>
        <v>0</v>
      </c>
      <c r="S81" s="123"/>
      <c r="T81" s="31">
        <f>IF('CIRC 01.'!H86=10,'CIRC 01.'!B86*1000,0)</f>
        <v>0</v>
      </c>
      <c r="U81" s="123"/>
      <c r="V81" s="31">
        <f>IF('CIRC 01.'!H86=6,'CIRC 01.'!B86*1000,0)</f>
        <v>0</v>
      </c>
      <c r="W81" s="123"/>
      <c r="X81" s="31">
        <f>IF('CIRC 01.'!H89=4,'CIRC 01.'!D89*1000,0)</f>
        <v>0</v>
      </c>
      <c r="Y81" s="123"/>
      <c r="Z81" s="14"/>
      <c r="AA81" s="125"/>
    </row>
    <row r="82" spans="7:27">
      <c r="G82" s="32">
        <f>'CIRC 01.'!A87</f>
        <v>0</v>
      </c>
      <c r="H82" s="31">
        <f>IF('CIRC 01.'!H87=95,'CIRC 01.'!B87*1000,0)</f>
        <v>0</v>
      </c>
      <c r="I82" s="123"/>
      <c r="J82" s="31">
        <f>IF('CIRC 01.'!H87=70,'CIRC 01.'!B87*1000,0)</f>
        <v>0</v>
      </c>
      <c r="K82" s="123"/>
      <c r="L82" s="31">
        <f>IF('CIRC 01.'!H87=50,'CIRC 01.'!B87*1000,0)</f>
        <v>0</v>
      </c>
      <c r="M82" s="123"/>
      <c r="N82" s="31">
        <f>IF('CIRC 01.'!H87=35,'CIRC 01.'!B87*1000,0)</f>
        <v>0</v>
      </c>
      <c r="O82" s="123"/>
      <c r="P82" s="31">
        <f>IF('CIRC 01.'!H87=25,'CIRC 01.'!B87*1000,0)</f>
        <v>0</v>
      </c>
      <c r="Q82" s="123"/>
      <c r="R82" s="31">
        <f>IF('CIRC 01.'!H87=16,'CIRC 01.'!B87*1000,0)</f>
        <v>0</v>
      </c>
      <c r="S82" s="123"/>
      <c r="T82" s="31">
        <f>IF('CIRC 01.'!H87=10,'CIRC 01.'!B87*1000,0)</f>
        <v>0</v>
      </c>
      <c r="U82" s="123"/>
      <c r="V82" s="31">
        <f>IF('CIRC 01.'!H87=6,'CIRC 01.'!B87*1000,0)</f>
        <v>0</v>
      </c>
      <c r="W82" s="123"/>
      <c r="X82" s="31">
        <f>IF('CIRC 01.'!H90=4,'CIRC 01.'!D90*1000,0)</f>
        <v>0</v>
      </c>
      <c r="Y82" s="123"/>
      <c r="Z82" s="14"/>
      <c r="AA82" s="125"/>
    </row>
    <row r="83" spans="7:27">
      <c r="G83" s="32">
        <f>'CIRC 01.'!A88</f>
        <v>0</v>
      </c>
      <c r="H83" s="31">
        <f>IF('CIRC 01.'!H88=95,'CIRC 01.'!B88*1000,0)</f>
        <v>0</v>
      </c>
      <c r="I83" s="123"/>
      <c r="J83" s="31">
        <f>IF('CIRC 01.'!H88=70,'CIRC 01.'!B88*1000,0)</f>
        <v>0</v>
      </c>
      <c r="K83" s="123"/>
      <c r="L83" s="31">
        <f>IF('CIRC 01.'!H88=50,'CIRC 01.'!B88*1000,0)</f>
        <v>0</v>
      </c>
      <c r="M83" s="123"/>
      <c r="N83" s="31">
        <f>IF('CIRC 01.'!H88=35,'CIRC 01.'!B88*1000,0)</f>
        <v>0</v>
      </c>
      <c r="O83" s="123"/>
      <c r="P83" s="31">
        <f>IF('CIRC 01.'!H88=25,'CIRC 01.'!B88*1000,0)</f>
        <v>0</v>
      </c>
      <c r="Q83" s="123"/>
      <c r="R83" s="31">
        <f>IF('CIRC 01.'!H88=16,'CIRC 01.'!B88*1000,0)</f>
        <v>0</v>
      </c>
      <c r="S83" s="123"/>
      <c r="T83" s="31">
        <f>IF('CIRC 01.'!H88=10,'CIRC 01.'!B88*1000,0)</f>
        <v>0</v>
      </c>
      <c r="U83" s="123"/>
      <c r="V83" s="31">
        <f>IF('CIRC 01.'!H88=6,'CIRC 01.'!B88*1000,0)</f>
        <v>0</v>
      </c>
      <c r="W83" s="123"/>
      <c r="X83" s="31">
        <f>IF('CIRC 01.'!H91=4,'CIRC 01.'!D91*1000,0)</f>
        <v>0</v>
      </c>
      <c r="Y83" s="123"/>
      <c r="Z83" s="14"/>
      <c r="AA83" s="125"/>
    </row>
    <row r="84" spans="7:27">
      <c r="G84" s="32">
        <f>'CIRC 01.'!A89</f>
        <v>0</v>
      </c>
      <c r="H84" s="31">
        <f>IF('CIRC 01.'!H89=95,'CIRC 01.'!B89*1000,0)</f>
        <v>0</v>
      </c>
      <c r="I84" s="123"/>
      <c r="J84" s="31">
        <f>IF('CIRC 01.'!H89=70,'CIRC 01.'!B89*1000,0)</f>
        <v>0</v>
      </c>
      <c r="K84" s="123"/>
      <c r="L84" s="31">
        <f>IF('CIRC 01.'!H89=50,'CIRC 01.'!B89*1000,0)</f>
        <v>0</v>
      </c>
      <c r="M84" s="123"/>
      <c r="N84" s="31">
        <f>IF('CIRC 01.'!H89=35,'CIRC 01.'!B89*1000,0)</f>
        <v>0</v>
      </c>
      <c r="O84" s="123"/>
      <c r="P84" s="31">
        <f>IF('CIRC 01.'!H89=25,'CIRC 01.'!B89*1000,0)</f>
        <v>0</v>
      </c>
      <c r="Q84" s="123"/>
      <c r="R84" s="31">
        <f>IF('CIRC 01.'!H89=16,'CIRC 01.'!B89*1000,0)</f>
        <v>0</v>
      </c>
      <c r="S84" s="123"/>
      <c r="T84" s="31">
        <f>IF('CIRC 01.'!H89=10,'CIRC 01.'!B89*1000,0)</f>
        <v>0</v>
      </c>
      <c r="U84" s="123"/>
      <c r="V84" s="31">
        <f>IF('CIRC 01.'!H89=6,'CIRC 01.'!B89*1000,0)</f>
        <v>0</v>
      </c>
      <c r="W84" s="123"/>
      <c r="X84" s="31">
        <f>IF('CIRC 01.'!H92=4,'CIRC 01.'!D92*1000,0)</f>
        <v>0</v>
      </c>
      <c r="Y84" s="123"/>
      <c r="Z84" s="14"/>
      <c r="AA84" s="125"/>
    </row>
    <row r="85" spans="7:27">
      <c r="G85" s="32">
        <f>'CIRC 01.'!A90</f>
        <v>0</v>
      </c>
      <c r="H85" s="31">
        <f>IF('CIRC 01.'!H90=95,'CIRC 01.'!B90*1000,0)</f>
        <v>0</v>
      </c>
      <c r="I85" s="123"/>
      <c r="J85" s="31">
        <f>IF('CIRC 01.'!H90=70,'CIRC 01.'!B90*1000,0)</f>
        <v>0</v>
      </c>
      <c r="K85" s="123"/>
      <c r="L85" s="31">
        <f>IF('CIRC 01.'!H90=50,'CIRC 01.'!B90*1000,0)</f>
        <v>0</v>
      </c>
      <c r="M85" s="123"/>
      <c r="N85" s="31">
        <f>IF('CIRC 01.'!H90=35,'CIRC 01.'!B90*1000,0)</f>
        <v>0</v>
      </c>
      <c r="O85" s="123"/>
      <c r="P85" s="31">
        <f>IF('CIRC 01.'!H90=25,'CIRC 01.'!B90*1000,0)</f>
        <v>0</v>
      </c>
      <c r="Q85" s="123"/>
      <c r="R85" s="31">
        <f>IF('CIRC 01.'!H90=16,'CIRC 01.'!B90*1000,0)</f>
        <v>0</v>
      </c>
      <c r="S85" s="123"/>
      <c r="T85" s="31">
        <f>IF('CIRC 01.'!H90=10,'CIRC 01.'!B90*1000,0)</f>
        <v>0</v>
      </c>
      <c r="U85" s="123"/>
      <c r="V85" s="31">
        <f>IF('CIRC 01.'!H90=6,'CIRC 01.'!B90*1000,0)</f>
        <v>0</v>
      </c>
      <c r="W85" s="123"/>
      <c r="X85" s="31">
        <f>IF('CIRC 01.'!H93=4,'CIRC 01.'!D93*1000,0)</f>
        <v>0</v>
      </c>
      <c r="Y85" s="123"/>
      <c r="Z85" s="14"/>
      <c r="AA85" s="125"/>
    </row>
    <row r="86" spans="7:27">
      <c r="G86" s="32">
        <f>'CIRC 01.'!A91</f>
        <v>0</v>
      </c>
      <c r="H86" s="31">
        <f>IF('CIRC 01.'!H91=95,'CIRC 01.'!B91*1000,0)</f>
        <v>0</v>
      </c>
      <c r="I86" s="123"/>
      <c r="J86" s="31">
        <f>IF('CIRC 01.'!H91=70,'CIRC 01.'!B91*1000,0)</f>
        <v>0</v>
      </c>
      <c r="K86" s="123"/>
      <c r="L86" s="31">
        <f>IF('CIRC 01.'!H91=50,'CIRC 01.'!B91*1000,0)</f>
        <v>0</v>
      </c>
      <c r="M86" s="123"/>
      <c r="N86" s="31">
        <f>IF('CIRC 01.'!H91=35,'CIRC 01.'!B91*1000,0)</f>
        <v>0</v>
      </c>
      <c r="O86" s="123"/>
      <c r="P86" s="31">
        <f>IF('CIRC 01.'!H91=25,'CIRC 01.'!B91*1000,0)</f>
        <v>0</v>
      </c>
      <c r="Q86" s="123"/>
      <c r="R86" s="31">
        <f>IF('CIRC 01.'!H91=16,'CIRC 01.'!B91*1000,0)</f>
        <v>0</v>
      </c>
      <c r="S86" s="123"/>
      <c r="T86" s="31">
        <f>IF('CIRC 01.'!H91=10,'CIRC 01.'!B91*1000,0)</f>
        <v>0</v>
      </c>
      <c r="U86" s="123"/>
      <c r="V86" s="31">
        <f>IF('CIRC 01.'!H91=6,'CIRC 01.'!B91*1000,0)</f>
        <v>0</v>
      </c>
      <c r="W86" s="123"/>
      <c r="X86" s="31">
        <f>IF('CIRC 01.'!H94=4,'CIRC 01.'!D94*1000,0)</f>
        <v>0</v>
      </c>
      <c r="Y86" s="123"/>
      <c r="Z86" s="14"/>
      <c r="AA86" s="125"/>
    </row>
    <row r="87" spans="7:27">
      <c r="G87" s="32">
        <f>'CIRC 01.'!A92</f>
        <v>0</v>
      </c>
      <c r="H87" s="31">
        <f>IF('CIRC 01.'!H92=95,'CIRC 01.'!B92*1000,0)</f>
        <v>0</v>
      </c>
      <c r="I87" s="123"/>
      <c r="J87" s="31">
        <f>IF('CIRC 01.'!H92=70,'CIRC 01.'!B92*1000,0)</f>
        <v>0</v>
      </c>
      <c r="K87" s="123"/>
      <c r="L87" s="31">
        <f>IF('CIRC 01.'!H92=50,'CIRC 01.'!B92*1000,0)</f>
        <v>0</v>
      </c>
      <c r="M87" s="123"/>
      <c r="N87" s="31">
        <f>IF('CIRC 01.'!H92=35,'CIRC 01.'!B92*1000,0)</f>
        <v>0</v>
      </c>
      <c r="O87" s="123"/>
      <c r="P87" s="31">
        <f>IF('CIRC 01.'!H92=25,'CIRC 01.'!B92*1000,0)</f>
        <v>0</v>
      </c>
      <c r="Q87" s="123"/>
      <c r="R87" s="31">
        <f>IF('CIRC 01.'!H92=16,'CIRC 01.'!B92*1000,0)</f>
        <v>0</v>
      </c>
      <c r="S87" s="123"/>
      <c r="T87" s="31">
        <f>IF('CIRC 01.'!H92=10,'CIRC 01.'!B92*1000,0)</f>
        <v>0</v>
      </c>
      <c r="U87" s="123"/>
      <c r="V87" s="31">
        <f>IF('CIRC 01.'!H92=6,'CIRC 01.'!B92*1000,0)</f>
        <v>0</v>
      </c>
      <c r="W87" s="123"/>
      <c r="X87" s="31">
        <f>IF('CIRC 01.'!H95=4,'CIRC 01.'!D95*1000,0)</f>
        <v>0</v>
      </c>
      <c r="Y87" s="123"/>
      <c r="Z87" s="14"/>
      <c r="AA87" s="125"/>
    </row>
    <row r="88" spans="7:27">
      <c r="G88" s="32">
        <f>'CIRC 01.'!A93</f>
        <v>0</v>
      </c>
      <c r="H88" s="31">
        <f>IF('CIRC 01.'!H93=95,'CIRC 01.'!B93*1000,0)</f>
        <v>0</v>
      </c>
      <c r="I88" s="123"/>
      <c r="J88" s="31">
        <f>IF('CIRC 01.'!H93=70,'CIRC 01.'!B93*1000,0)</f>
        <v>0</v>
      </c>
      <c r="K88" s="123"/>
      <c r="L88" s="31">
        <f>IF('CIRC 01.'!H93=50,'CIRC 01.'!B93*1000,0)</f>
        <v>0</v>
      </c>
      <c r="M88" s="123"/>
      <c r="N88" s="31">
        <f>IF('CIRC 01.'!H93=35,'CIRC 01.'!B93*1000,0)</f>
        <v>0</v>
      </c>
      <c r="O88" s="123"/>
      <c r="P88" s="31">
        <f>IF('CIRC 01.'!H93=25,'CIRC 01.'!B93*1000,0)</f>
        <v>0</v>
      </c>
      <c r="Q88" s="123"/>
      <c r="R88" s="31">
        <f>IF('CIRC 01.'!H93=16,'CIRC 01.'!B93*1000,0)</f>
        <v>0</v>
      </c>
      <c r="S88" s="123"/>
      <c r="T88" s="31">
        <f>IF('CIRC 01.'!H93=10,'CIRC 01.'!B93*1000,0)</f>
        <v>0</v>
      </c>
      <c r="U88" s="123"/>
      <c r="V88" s="31">
        <f>IF('CIRC 01.'!H93=6,'CIRC 01.'!B93*1000,0)</f>
        <v>0</v>
      </c>
      <c r="W88" s="123"/>
      <c r="X88" s="31">
        <f>IF('CIRC 01.'!H96=4,'CIRC 01.'!D96*1000,0)</f>
        <v>0</v>
      </c>
      <c r="Y88" s="123"/>
      <c r="Z88" s="14"/>
      <c r="AA88" s="125"/>
    </row>
    <row r="89" spans="7:27">
      <c r="G89" s="32">
        <f>'CIRC 01.'!A94</f>
        <v>0</v>
      </c>
      <c r="H89" s="31">
        <f>IF('CIRC 01.'!H94=95,'CIRC 01.'!B94*1000,0)</f>
        <v>0</v>
      </c>
      <c r="I89" s="123"/>
      <c r="J89" s="31">
        <f>IF('CIRC 01.'!H94=70,'CIRC 01.'!B94*1000,0)</f>
        <v>0</v>
      </c>
      <c r="K89" s="123"/>
      <c r="L89" s="31">
        <f>IF('CIRC 01.'!H94=50,'CIRC 01.'!B94*1000,0)</f>
        <v>0</v>
      </c>
      <c r="M89" s="123"/>
      <c r="N89" s="31">
        <f>IF('CIRC 01.'!H94=35,'CIRC 01.'!B94*1000,0)</f>
        <v>0</v>
      </c>
      <c r="O89" s="123"/>
      <c r="P89" s="31">
        <f>IF('CIRC 01.'!H94=25,'CIRC 01.'!B94*1000,0)</f>
        <v>0</v>
      </c>
      <c r="Q89" s="123"/>
      <c r="R89" s="31">
        <f>IF('CIRC 01.'!H94=16,'CIRC 01.'!B94*1000,0)</f>
        <v>0</v>
      </c>
      <c r="S89" s="123"/>
      <c r="T89" s="31">
        <f>IF('CIRC 01.'!H94=10,'CIRC 01.'!B94*1000,0)</f>
        <v>0</v>
      </c>
      <c r="U89" s="123"/>
      <c r="V89" s="31">
        <f>IF('CIRC 01.'!H94=6,'CIRC 01.'!B94*1000,0)</f>
        <v>0</v>
      </c>
      <c r="W89" s="123"/>
      <c r="X89" s="31">
        <f>IF('CIRC 01.'!H97=4,'CIRC 01.'!D97*1000,0)</f>
        <v>0</v>
      </c>
      <c r="Y89" s="123"/>
      <c r="Z89" s="14"/>
      <c r="AA89" s="125"/>
    </row>
    <row r="90" spans="7:27" ht="13.5" thickBot="1">
      <c r="G90" s="32">
        <f>'CIRC 01.'!A95</f>
        <v>0</v>
      </c>
      <c r="H90" s="31">
        <f>IF('CIRC 01.'!H95=95,'CIRC 01.'!B95*1000,0)</f>
        <v>0</v>
      </c>
      <c r="I90" s="124"/>
      <c r="J90" s="31">
        <f>IF('CIRC 01.'!H95=70,'CIRC 01.'!B95*1000,0)</f>
        <v>0</v>
      </c>
      <c r="K90" s="124"/>
      <c r="L90" s="31">
        <f>IF('CIRC 01.'!H95=50,'CIRC 01.'!B95*1000,0)</f>
        <v>0</v>
      </c>
      <c r="M90" s="124"/>
      <c r="N90" s="31">
        <f>IF('CIRC 01.'!H95=35,'CIRC 01.'!B95*1000,0)</f>
        <v>0</v>
      </c>
      <c r="O90" s="124"/>
      <c r="P90" s="31">
        <f>IF('CIRC 01.'!H95=25,'CIRC 01.'!B95*1000,0)</f>
        <v>0</v>
      </c>
      <c r="Q90" s="124"/>
      <c r="R90" s="31">
        <f>IF('CIRC 01.'!H95=16,'CIRC 01.'!B95*1000,0)</f>
        <v>0</v>
      </c>
      <c r="S90" s="124"/>
      <c r="T90" s="31">
        <f>IF('CIRC 01.'!H95=10,'CIRC 01.'!B95*1000,0)</f>
        <v>0</v>
      </c>
      <c r="U90" s="124"/>
      <c r="V90" s="31">
        <f>IF('CIRC 01.'!H95=6,'CIRC 01.'!B95*1000,0)</f>
        <v>0</v>
      </c>
      <c r="W90" s="124"/>
      <c r="X90" s="31">
        <f>IF('CIRC 01.'!H98=4,'CIRC 01.'!D98*1000,0)</f>
        <v>0</v>
      </c>
      <c r="Y90" s="124"/>
      <c r="Z90" s="14"/>
      <c r="AA90" s="125"/>
    </row>
    <row r="91" spans="7:27" ht="13.5" thickTop="1">
      <c r="X91" s="31">
        <f>IF('CIRC 01.'!H99=4,'CIRC 01.'!D99*1000,0)</f>
        <v>0</v>
      </c>
    </row>
  </sheetData>
  <mergeCells count="24"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  <mergeCell ref="V3:W3"/>
    <mergeCell ref="X3:Y3"/>
    <mergeCell ref="Z3:AA3"/>
    <mergeCell ref="W5:W90"/>
    <mergeCell ref="Y5:Y90"/>
    <mergeCell ref="AA5:AA90"/>
    <mergeCell ref="A1:A2"/>
    <mergeCell ref="B1:C2"/>
    <mergeCell ref="A24:D24"/>
    <mergeCell ref="J3:K3"/>
    <mergeCell ref="G3:G4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5" t="s">
        <v>69</v>
      </c>
      <c r="B1" s="5" t="s">
        <v>62</v>
      </c>
      <c r="C1" s="5"/>
      <c r="D1" s="5" t="s">
        <v>63</v>
      </c>
      <c r="E1" s="5"/>
      <c r="F1" s="5" t="s">
        <v>61</v>
      </c>
      <c r="G1" s="5"/>
      <c r="H1" s="5" t="s">
        <v>64</v>
      </c>
      <c r="I1" s="5"/>
      <c r="J1" s="5" t="s">
        <v>65</v>
      </c>
      <c r="K1" s="5"/>
      <c r="L1" s="5" t="s">
        <v>66</v>
      </c>
      <c r="M1" s="5"/>
      <c r="N1" s="5" t="s">
        <v>67</v>
      </c>
      <c r="O1" s="5"/>
      <c r="P1" s="5" t="s">
        <v>68</v>
      </c>
      <c r="Q1" s="5"/>
    </row>
    <row r="2" spans="1:17">
      <c r="A2" s="5"/>
      <c r="B2" s="5" t="s">
        <v>43</v>
      </c>
      <c r="C2" s="5" t="s">
        <v>60</v>
      </c>
      <c r="D2" s="5" t="s">
        <v>43</v>
      </c>
      <c r="E2" s="5" t="s">
        <v>60</v>
      </c>
      <c r="F2" s="5" t="s">
        <v>43</v>
      </c>
      <c r="G2" s="5" t="s">
        <v>60</v>
      </c>
      <c r="H2" s="5" t="s">
        <v>43</v>
      </c>
      <c r="I2" s="5" t="s">
        <v>60</v>
      </c>
      <c r="J2" s="5" t="s">
        <v>43</v>
      </c>
      <c r="K2" s="5" t="s">
        <v>60</v>
      </c>
      <c r="L2" s="5" t="s">
        <v>43</v>
      </c>
      <c r="M2" s="5" t="s">
        <v>60</v>
      </c>
      <c r="N2" s="5" t="s">
        <v>43</v>
      </c>
      <c r="O2" s="5" t="s">
        <v>60</v>
      </c>
      <c r="P2" s="5" t="s">
        <v>43</v>
      </c>
      <c r="Q2" s="5" t="s">
        <v>60</v>
      </c>
    </row>
    <row r="3" spans="1:17">
      <c r="A3" s="5">
        <f>'CIRC 01.'!A19</f>
        <v>0</v>
      </c>
      <c r="B3" s="35">
        <f>IF('CIRC 01.'!H19=95,'CIRC 01.'!B19*1000,0)</f>
        <v>0</v>
      </c>
      <c r="C3" s="125" t="e">
        <f>SUM(B3:B45)</f>
        <v>#REF!</v>
      </c>
      <c r="D3" s="35">
        <f>IF('CIRC 01.'!H19=70,'CIRC 01.'!B19*1000,0)</f>
        <v>0</v>
      </c>
      <c r="E3" s="125" t="e">
        <f>SUM(D3:D45)</f>
        <v>#REF!</v>
      </c>
      <c r="F3" s="35">
        <f>IF('CIRC 01.'!H19=50,'CIRC 01.'!B19*1000,0)</f>
        <v>0</v>
      </c>
      <c r="G3" s="125" t="e">
        <f>SUM(F3:F45)</f>
        <v>#REF!</v>
      </c>
      <c r="H3" s="35">
        <f>IF('CIRC 01.'!H19=35,'CIRC 01.'!B19*1000,0)</f>
        <v>0</v>
      </c>
      <c r="I3" s="125" t="e">
        <f>SUM(H3:H45)</f>
        <v>#REF!</v>
      </c>
      <c r="J3" s="35">
        <f>IF('CIRC 01.'!J19=25,'CIRC 01.'!D19*1000,0)</f>
        <v>0</v>
      </c>
      <c r="K3" s="125" t="e">
        <f>SUM(J3:J45)</f>
        <v>#REF!</v>
      </c>
      <c r="L3" s="35">
        <f>IF('CIRC 01.'!L19=16,'CIRC 01.'!F19*1000,0)</f>
        <v>0</v>
      </c>
      <c r="M3" s="125" t="e">
        <f>SUM(L3:L45)</f>
        <v>#REF!</v>
      </c>
      <c r="N3" s="35">
        <f>IF('CIRC 01.'!N19=10,'CIRC 01.'!H19*1000,0)</f>
        <v>0</v>
      </c>
      <c r="O3" s="125" t="e">
        <f>SUM(N3:N45)</f>
        <v>#REF!</v>
      </c>
      <c r="P3" s="35">
        <f>IF('CIRC 01.'!P19=6,'CIRC 01.'!J19*1000,0)</f>
        <v>0</v>
      </c>
      <c r="Q3" s="125" t="e">
        <f>SUM(P3:P45)</f>
        <v>#REF!</v>
      </c>
    </row>
    <row r="4" spans="1:17">
      <c r="A4" s="5" t="str">
        <f>'CIRC 01.'!A20</f>
        <v>T1 - QC</v>
      </c>
      <c r="B4" s="35">
        <f>IF('CIRC 01.'!H20=95,'CIRC 01.'!B20*1000,0)</f>
        <v>0</v>
      </c>
      <c r="C4" s="125"/>
      <c r="D4" s="35">
        <f>IF('CIRC 01.'!H20=70,'CIRC 01.'!B20*1000,0)</f>
        <v>0</v>
      </c>
      <c r="E4" s="125"/>
      <c r="F4" s="35">
        <f>IF('CIRC 01.'!H20=50,'CIRC 01.'!B20*1000,0)</f>
        <v>0</v>
      </c>
      <c r="G4" s="125"/>
      <c r="H4" s="35">
        <f>IF('CIRC 01.'!H20=35,'CIRC 01.'!B20*1000,0)</f>
        <v>0</v>
      </c>
      <c r="I4" s="125"/>
      <c r="J4" s="35">
        <f>IF('CIRC 01.'!J20=25,'CIRC 01.'!D20*1000,0)</f>
        <v>0</v>
      </c>
      <c r="K4" s="125"/>
      <c r="L4" s="35">
        <f>IF('CIRC 01.'!L20=16,'CIRC 01.'!F20*1000,0)</f>
        <v>0</v>
      </c>
      <c r="M4" s="125"/>
      <c r="N4" s="35">
        <f>IF('CIRC 01.'!N20=10,'CIRC 01.'!H20*1000,0)</f>
        <v>0</v>
      </c>
      <c r="O4" s="125"/>
      <c r="P4" s="35">
        <f>IF('CIRC 01.'!P20=6,'CIRC 01.'!J20*1000,0)</f>
        <v>0</v>
      </c>
      <c r="Q4" s="125"/>
    </row>
    <row r="5" spans="1:17">
      <c r="A5" s="5" t="str">
        <f>'CIRC 01.'!A21</f>
        <v>QC - A</v>
      </c>
      <c r="B5" s="35">
        <f>IF('CIRC 01.'!H21=95,'CIRC 01.'!B21*1000,0)</f>
        <v>0</v>
      </c>
      <c r="C5" s="125"/>
      <c r="D5" s="35">
        <f>IF('CIRC 01.'!H21=70,'CIRC 01.'!B21*1000,0)</f>
        <v>0</v>
      </c>
      <c r="E5" s="125"/>
      <c r="F5" s="35">
        <f>IF('CIRC 01.'!H21=50,'CIRC 01.'!B21*1000,0)</f>
        <v>0</v>
      </c>
      <c r="G5" s="125"/>
      <c r="H5" s="35">
        <f>IF('CIRC 01.'!H21=35,'CIRC 01.'!B21*1000,0)</f>
        <v>0</v>
      </c>
      <c r="I5" s="125"/>
      <c r="J5" s="35">
        <f>IF('CIRC 01.'!J21=25,'CIRC 01.'!D21*1000,0)</f>
        <v>0</v>
      </c>
      <c r="K5" s="125"/>
      <c r="L5" s="35">
        <f>IF('CIRC 01.'!L21=16,'CIRC 01.'!F21*1000,0)</f>
        <v>0</v>
      </c>
      <c r="M5" s="125"/>
      <c r="N5" s="35">
        <f>IF('CIRC 01.'!N21=10,'CIRC 01.'!H21*1000,0)</f>
        <v>0</v>
      </c>
      <c r="O5" s="125"/>
      <c r="P5" s="35">
        <f>IF('CIRC 01.'!P21=6,'CIRC 01.'!J21*1000,0)</f>
        <v>0</v>
      </c>
      <c r="Q5" s="125"/>
    </row>
    <row r="6" spans="1:17">
      <c r="A6" s="5">
        <f>'CIRC 01.'!A22</f>
        <v>0</v>
      </c>
      <c r="B6" s="35">
        <f>IF('CIRC 01.'!H22=95,'CIRC 01.'!B22*1000,0)</f>
        <v>0</v>
      </c>
      <c r="C6" s="125"/>
      <c r="D6" s="35">
        <f>IF('CIRC 01.'!H22=70,'CIRC 01.'!B22*1000,0)</f>
        <v>0</v>
      </c>
      <c r="E6" s="125"/>
      <c r="F6" s="35">
        <f>IF('CIRC 01.'!H22=50,'CIRC 01.'!B22*1000,0)</f>
        <v>0</v>
      </c>
      <c r="G6" s="125"/>
      <c r="H6" s="35">
        <f>IF('CIRC 01.'!H22=35,'CIRC 01.'!B22*1000,0)</f>
        <v>0</v>
      </c>
      <c r="I6" s="125"/>
      <c r="J6" s="35">
        <f>IF('CIRC 01.'!J22=25,'CIRC 01.'!D22*1000,0)</f>
        <v>0</v>
      </c>
      <c r="K6" s="125"/>
      <c r="L6" s="35">
        <f>IF('CIRC 01.'!L22=16,'CIRC 01.'!F22*1000,0)</f>
        <v>0</v>
      </c>
      <c r="M6" s="125"/>
      <c r="N6" s="35">
        <f>IF('CIRC 01.'!N22=10,'CIRC 01.'!H22*1000,0)</f>
        <v>0</v>
      </c>
      <c r="O6" s="125"/>
      <c r="P6" s="35">
        <f>IF('CIRC 01.'!P22=6,'CIRC 01.'!J22*1000,0)</f>
        <v>0</v>
      </c>
      <c r="Q6" s="125"/>
    </row>
    <row r="7" spans="1:17">
      <c r="A7" s="5" t="str">
        <f>'CIRC 01.'!A24</f>
        <v>A - B</v>
      </c>
      <c r="B7" s="35">
        <f>IF('CIRC 01.'!H24=95,'CIRC 01.'!B24*1000,0)</f>
        <v>0</v>
      </c>
      <c r="C7" s="125"/>
      <c r="D7" s="35">
        <f>IF('CIRC 01.'!H24=70,'CIRC 01.'!B24*1000,0)</f>
        <v>0</v>
      </c>
      <c r="E7" s="125"/>
      <c r="F7" s="35">
        <f>IF('CIRC 01.'!H24=50,'CIRC 01.'!B24*1000,0)</f>
        <v>0</v>
      </c>
      <c r="G7" s="125"/>
      <c r="H7" s="35">
        <f>IF('CIRC 01.'!H24=35,'CIRC 01.'!B24*1000,0)</f>
        <v>0</v>
      </c>
      <c r="I7" s="125"/>
      <c r="J7" s="35">
        <f>IF('CIRC 01.'!J24=25,'CIRC 01.'!D24*1000,0)</f>
        <v>0</v>
      </c>
      <c r="K7" s="125"/>
      <c r="L7" s="35">
        <f>IF('CIRC 01.'!L24=16,'CIRC 01.'!F24*1000,0)</f>
        <v>0</v>
      </c>
      <c r="M7" s="125"/>
      <c r="N7" s="35">
        <f>IF('CIRC 01.'!N24=10,'CIRC 01.'!H24*1000,0)</f>
        <v>0</v>
      </c>
      <c r="O7" s="125"/>
      <c r="P7" s="35">
        <f>IF('CIRC 01.'!P23=6,'CIRC 01.'!J24*1000,0)</f>
        <v>0</v>
      </c>
      <c r="Q7" s="125"/>
    </row>
    <row r="8" spans="1:17">
      <c r="A8" s="5" t="str">
        <f>'CIRC 01.'!A25</f>
        <v>B - C</v>
      </c>
      <c r="B8" s="35">
        <f>IF('CIRC 01.'!H25=95,'CIRC 01.'!B25*1000,0)</f>
        <v>0</v>
      </c>
      <c r="C8" s="125"/>
      <c r="D8" s="35">
        <f>IF('CIRC 01.'!H25=70,'CIRC 01.'!B25*1000,0)</f>
        <v>0</v>
      </c>
      <c r="E8" s="125"/>
      <c r="F8" s="35">
        <f>IF('CIRC 01.'!H25=50,'CIRC 01.'!B25*1000,0)</f>
        <v>0</v>
      </c>
      <c r="G8" s="125"/>
      <c r="H8" s="35">
        <f>IF('CIRC 01.'!H25=35,'CIRC 01.'!B25*1000,0)</f>
        <v>0</v>
      </c>
      <c r="I8" s="125"/>
      <c r="J8" s="35">
        <f>IF('CIRC 01.'!J25=25,'CIRC 01.'!D25*1000,0)</f>
        <v>0</v>
      </c>
      <c r="K8" s="125"/>
      <c r="L8" s="35">
        <f>IF('CIRC 01.'!L25=16,'CIRC 01.'!F25*1000,0)</f>
        <v>0</v>
      </c>
      <c r="M8" s="125"/>
      <c r="N8" s="35">
        <f>IF('CIRC 01.'!N25=10,'CIRC 01.'!H25*1000,0)</f>
        <v>0</v>
      </c>
      <c r="O8" s="125"/>
      <c r="P8" s="35">
        <f>IF('CIRC 01.'!P24=6,'CIRC 01.'!J25*1000,0)</f>
        <v>0</v>
      </c>
      <c r="Q8" s="125"/>
    </row>
    <row r="9" spans="1:17">
      <c r="A9" s="5" t="str">
        <f>'CIRC 01.'!A26</f>
        <v>C - D</v>
      </c>
      <c r="B9" s="35">
        <f>IF('CIRC 01.'!H26=95,'CIRC 01.'!B26*1000,0)</f>
        <v>0</v>
      </c>
      <c r="C9" s="125"/>
      <c r="D9" s="35">
        <f>IF('CIRC 01.'!H26=70,'CIRC 01.'!B26*1000,0)</f>
        <v>0</v>
      </c>
      <c r="E9" s="125"/>
      <c r="F9" s="35">
        <f>IF('CIRC 01.'!H26=50,'CIRC 01.'!B26*1000,0)</f>
        <v>0</v>
      </c>
      <c r="G9" s="125"/>
      <c r="H9" s="35">
        <f>IF('CIRC 01.'!H26=35,'CIRC 01.'!B26*1000,0)</f>
        <v>0</v>
      </c>
      <c r="I9" s="125"/>
      <c r="J9" s="35">
        <f>IF('CIRC 01.'!J26=25,'CIRC 01.'!D26*1000,0)</f>
        <v>0</v>
      </c>
      <c r="K9" s="125"/>
      <c r="L9" s="35">
        <f>IF('CIRC 01.'!L26=16,'CIRC 01.'!F26*1000,0)</f>
        <v>0</v>
      </c>
      <c r="M9" s="125"/>
      <c r="N9" s="35">
        <f>IF('CIRC 01.'!N26=10,'CIRC 01.'!H26*1000,0)</f>
        <v>0</v>
      </c>
      <c r="O9" s="125"/>
      <c r="P9" s="35">
        <f>IF('CIRC 01.'!P25=6,'CIRC 01.'!J26*1000,0)</f>
        <v>0</v>
      </c>
      <c r="Q9" s="125"/>
    </row>
    <row r="10" spans="1:17">
      <c r="A10" s="5" t="str">
        <f>'CIRC 01.'!A27</f>
        <v>D- E</v>
      </c>
      <c r="B10" s="35">
        <f>IF('CIRC 01.'!H27=95,'CIRC 01.'!B27*1000,0)</f>
        <v>0</v>
      </c>
      <c r="C10" s="125"/>
      <c r="D10" s="35">
        <f>IF('CIRC 01.'!H27=70,'CIRC 01.'!B27*1000,0)</f>
        <v>0</v>
      </c>
      <c r="E10" s="125"/>
      <c r="F10" s="35">
        <f>IF('CIRC 01.'!H27=50,'CIRC 01.'!B27*1000,0)</f>
        <v>0</v>
      </c>
      <c r="G10" s="125"/>
      <c r="H10" s="35">
        <f>IF('CIRC 01.'!H27=35,'CIRC 01.'!B27*1000,0)</f>
        <v>0</v>
      </c>
      <c r="I10" s="125"/>
      <c r="J10" s="35">
        <f>IF('CIRC 01.'!J27=25,'CIRC 01.'!D27*1000,0)</f>
        <v>0</v>
      </c>
      <c r="K10" s="125"/>
      <c r="L10" s="35">
        <f>IF('CIRC 01.'!L27=16,'CIRC 01.'!F27*1000,0)</f>
        <v>0</v>
      </c>
      <c r="M10" s="125"/>
      <c r="N10" s="35">
        <f>IF('CIRC 01.'!N27=10,'CIRC 01.'!H27*1000,0)</f>
        <v>0</v>
      </c>
      <c r="O10" s="125"/>
      <c r="P10" s="35">
        <f>IF('CIRC 01.'!P26=6,'CIRC 01.'!J27*1000,0)</f>
        <v>0</v>
      </c>
      <c r="Q10" s="125"/>
    </row>
    <row r="11" spans="1:17">
      <c r="A11" s="5" t="str">
        <f>'CIRC 01.'!A28</f>
        <v>E-F</v>
      </c>
      <c r="B11" s="35">
        <f>IF('CIRC 01.'!H28=95,'CIRC 01.'!B28*1000,0)</f>
        <v>0</v>
      </c>
      <c r="C11" s="125"/>
      <c r="D11" s="35">
        <f>IF('CIRC 01.'!H28=70,'CIRC 01.'!B28*1000,0)</f>
        <v>0</v>
      </c>
      <c r="E11" s="125"/>
      <c r="F11" s="35">
        <f>IF('CIRC 01.'!H28=50,'CIRC 01.'!B28*1000,0)</f>
        <v>0</v>
      </c>
      <c r="G11" s="125"/>
      <c r="H11" s="35">
        <f>IF('CIRC 01.'!H28=35,'CIRC 01.'!B28*1000,0)</f>
        <v>0</v>
      </c>
      <c r="I11" s="125"/>
      <c r="J11" s="35">
        <f>IF('CIRC 01.'!J28=25,'CIRC 01.'!D28*1000,0)</f>
        <v>0</v>
      </c>
      <c r="K11" s="125"/>
      <c r="L11" s="35">
        <f>IF('CIRC 01.'!L28=16,'CIRC 01.'!F28*1000,0)</f>
        <v>0</v>
      </c>
      <c r="M11" s="125"/>
      <c r="N11" s="35">
        <f>IF('CIRC 01.'!N28=10,'CIRC 01.'!H28*1000,0)</f>
        <v>0</v>
      </c>
      <c r="O11" s="125"/>
      <c r="P11" s="35">
        <f>IF('CIRC 01.'!P27=6,'CIRC 01.'!J28*1000,0)</f>
        <v>0</v>
      </c>
      <c r="Q11" s="125"/>
    </row>
    <row r="12" spans="1:17">
      <c r="A12" s="5">
        <f>'CIRC 01.'!A29</f>
        <v>0</v>
      </c>
      <c r="B12" s="35">
        <f>IF('CIRC 01.'!H29=95,'CIRC 01.'!B29*1000,0)</f>
        <v>0</v>
      </c>
      <c r="C12" s="125"/>
      <c r="D12" s="35">
        <f>IF('CIRC 01.'!H29=70,'CIRC 01.'!B29*1000,0)</f>
        <v>0</v>
      </c>
      <c r="E12" s="125"/>
      <c r="F12" s="35">
        <f>IF('CIRC 01.'!H29=50,'CIRC 01.'!B29*1000,0)</f>
        <v>0</v>
      </c>
      <c r="G12" s="125"/>
      <c r="H12" s="35">
        <f>IF('CIRC 01.'!H29=35,'CIRC 01.'!B29*1000,0)</f>
        <v>0</v>
      </c>
      <c r="I12" s="125"/>
      <c r="J12" s="35">
        <f>IF('CIRC 01.'!J29=25,'CIRC 01.'!D29*1000,0)</f>
        <v>0</v>
      </c>
      <c r="K12" s="125"/>
      <c r="L12" s="35">
        <f>IF('CIRC 01.'!L29=16,'CIRC 01.'!F29*1000,0)</f>
        <v>0</v>
      </c>
      <c r="M12" s="125"/>
      <c r="N12" s="35">
        <f>IF('CIRC 01.'!N29=10,'CIRC 01.'!H29*1000,0)</f>
        <v>0</v>
      </c>
      <c r="O12" s="125"/>
      <c r="P12" s="35">
        <f>IF('CIRC 01.'!P28=6,'CIRC 01.'!J29*1000,0)</f>
        <v>0</v>
      </c>
      <c r="Q12" s="125"/>
    </row>
    <row r="13" spans="1:17">
      <c r="A13" s="5">
        <f>'CIRC 01.'!A30</f>
        <v>0</v>
      </c>
      <c r="B13" s="35">
        <f>IF('CIRC 01.'!H30=95,'CIRC 01.'!B30*1000,0)</f>
        <v>0</v>
      </c>
      <c r="C13" s="125"/>
      <c r="D13" s="35">
        <f>IF('CIRC 01.'!H30=70,'CIRC 01.'!B30*1000,0)</f>
        <v>0</v>
      </c>
      <c r="E13" s="125"/>
      <c r="F13" s="35">
        <f>IF('CIRC 01.'!H30=50,'CIRC 01.'!B30*1000,0)</f>
        <v>0</v>
      </c>
      <c r="G13" s="125"/>
      <c r="H13" s="35">
        <f>IF('CIRC 01.'!H30=35,'CIRC 01.'!B30*1000,0)</f>
        <v>0</v>
      </c>
      <c r="I13" s="125"/>
      <c r="J13" s="35">
        <f>IF('CIRC 01.'!J30=25,'CIRC 01.'!D30*1000,0)</f>
        <v>0</v>
      </c>
      <c r="K13" s="125"/>
      <c r="L13" s="35">
        <f>IF('CIRC 01.'!L30=16,'CIRC 01.'!F30*1000,0)</f>
        <v>0</v>
      </c>
      <c r="M13" s="125"/>
      <c r="N13" s="35">
        <f>IF('CIRC 01.'!N30=10,'CIRC 01.'!H30*1000,0)</f>
        <v>0</v>
      </c>
      <c r="O13" s="125"/>
      <c r="P13" s="35">
        <f>IF('CIRC 01.'!P29=6,'CIRC 01.'!J30*1000,0)</f>
        <v>0</v>
      </c>
      <c r="Q13" s="125"/>
    </row>
    <row r="14" spans="1:17">
      <c r="A14" s="5" t="e">
        <f>'CIRC 01.'!#REF!</f>
        <v>#REF!</v>
      </c>
      <c r="B14" s="35" t="e">
        <f>IF('CIRC 01.'!#REF!=95,'CIRC 01.'!#REF!*1000,0)</f>
        <v>#REF!</v>
      </c>
      <c r="C14" s="125"/>
      <c r="D14" s="35" t="e">
        <f>IF('CIRC 01.'!#REF!=70,'CIRC 01.'!#REF!*1000,0)</f>
        <v>#REF!</v>
      </c>
      <c r="E14" s="125"/>
      <c r="F14" s="35" t="e">
        <f>IF('CIRC 01.'!#REF!=50,'CIRC 01.'!#REF!*1000,0)</f>
        <v>#REF!</v>
      </c>
      <c r="G14" s="125"/>
      <c r="H14" s="35" t="e">
        <f>IF('CIRC 01.'!#REF!=35,'CIRC 01.'!#REF!*1000,0)</f>
        <v>#REF!</v>
      </c>
      <c r="I14" s="125"/>
      <c r="J14" s="35" t="e">
        <f>IF('CIRC 01.'!#REF!=25,'CIRC 01.'!#REF!*1000,0)</f>
        <v>#REF!</v>
      </c>
      <c r="K14" s="125"/>
      <c r="L14" s="35" t="e">
        <f>IF('CIRC 01.'!#REF!=16,'CIRC 01.'!#REF!*1000,0)</f>
        <v>#REF!</v>
      </c>
      <c r="M14" s="125"/>
      <c r="N14" s="35" t="e">
        <f>IF('CIRC 01.'!#REF!=10,'CIRC 01.'!#REF!*1000,0)</f>
        <v>#REF!</v>
      </c>
      <c r="O14" s="125"/>
      <c r="P14" s="35">
        <f>IF('CIRC 01.'!P30=6,'CIRC 01.'!#REF!*1000,0)</f>
        <v>0</v>
      </c>
      <c r="Q14" s="125"/>
    </row>
    <row r="15" spans="1:17">
      <c r="A15" s="5" t="str">
        <f>'CIRC 01.'!A32</f>
        <v>G - H</v>
      </c>
      <c r="B15" s="35">
        <f>IF('CIRC 01.'!H32=95,'CIRC 01.'!B32*1000,0)</f>
        <v>0</v>
      </c>
      <c r="C15" s="125"/>
      <c r="D15" s="35">
        <f>IF('CIRC 01.'!H32=70,'CIRC 01.'!B32*1000,0)</f>
        <v>0</v>
      </c>
      <c r="E15" s="125"/>
      <c r="F15" s="35">
        <f>IF('CIRC 01.'!H32=50,'CIRC 01.'!B32*1000,0)</f>
        <v>0</v>
      </c>
      <c r="G15" s="125"/>
      <c r="H15" s="35">
        <f>IF('CIRC 01.'!H32=35,'CIRC 01.'!B32*1000,0)</f>
        <v>0</v>
      </c>
      <c r="I15" s="125"/>
      <c r="J15" s="35">
        <f>IF('CIRC 01.'!J32=25,'CIRC 01.'!D32*1000,0)</f>
        <v>0</v>
      </c>
      <c r="K15" s="125"/>
      <c r="L15" s="35">
        <f>IF('CIRC 01.'!L32=16,'CIRC 01.'!F32*1000,0)</f>
        <v>0</v>
      </c>
      <c r="M15" s="125"/>
      <c r="N15" s="35">
        <f>IF('CIRC 01.'!N32=10,'CIRC 01.'!H32*1000,0)</f>
        <v>0</v>
      </c>
      <c r="O15" s="125"/>
      <c r="P15" s="35">
        <f>IF('CIRC 01.'!P31=6,'CIRC 01.'!J32*1000,0)</f>
        <v>0</v>
      </c>
      <c r="Q15" s="125"/>
    </row>
    <row r="16" spans="1:17">
      <c r="A16" s="5" t="e">
        <f>'CIRC 01.'!#REF!</f>
        <v>#REF!</v>
      </c>
      <c r="B16" s="35" t="e">
        <f>IF('CIRC 01.'!#REF!=95,'CIRC 01.'!#REF!*1000,0)</f>
        <v>#REF!</v>
      </c>
      <c r="C16" s="125"/>
      <c r="D16" s="35" t="e">
        <f>IF('CIRC 01.'!#REF!=70,'CIRC 01.'!#REF!*1000,0)</f>
        <v>#REF!</v>
      </c>
      <c r="E16" s="125"/>
      <c r="F16" s="35" t="e">
        <f>IF('CIRC 01.'!#REF!=50,'CIRC 01.'!#REF!*1000,0)</f>
        <v>#REF!</v>
      </c>
      <c r="G16" s="125"/>
      <c r="H16" s="35" t="e">
        <f>IF('CIRC 01.'!#REF!=35,'CIRC 01.'!#REF!*1000,0)</f>
        <v>#REF!</v>
      </c>
      <c r="I16" s="125"/>
      <c r="J16" s="35" t="e">
        <f>IF('CIRC 01.'!#REF!=25,'CIRC 01.'!#REF!*1000,0)</f>
        <v>#REF!</v>
      </c>
      <c r="K16" s="125"/>
      <c r="L16" s="35" t="e">
        <f>IF('CIRC 01.'!#REF!=16,'CIRC 01.'!#REF!*1000,0)</f>
        <v>#REF!</v>
      </c>
      <c r="M16" s="125"/>
      <c r="N16" s="35" t="e">
        <f>IF('CIRC 01.'!#REF!=10,'CIRC 01.'!#REF!*1000,0)</f>
        <v>#REF!</v>
      </c>
      <c r="O16" s="125"/>
      <c r="P16" s="35">
        <f>IF('CIRC 01.'!P32=6,'CIRC 01.'!#REF!*1000,0)</f>
        <v>0</v>
      </c>
      <c r="Q16" s="125"/>
    </row>
    <row r="17" spans="1:17">
      <c r="A17" s="5" t="str">
        <f>'CIRC 01.'!A33</f>
        <v>H - I</v>
      </c>
      <c r="B17" s="35">
        <f>IF('CIRC 01.'!H33=95,'CIRC 01.'!B33*1000,0)</f>
        <v>0</v>
      </c>
      <c r="C17" s="125"/>
      <c r="D17" s="35">
        <f>IF('CIRC 01.'!H33=70,'CIRC 01.'!B33*1000,0)</f>
        <v>0</v>
      </c>
      <c r="E17" s="125"/>
      <c r="F17" s="35">
        <f>IF('CIRC 01.'!H33=50,'CIRC 01.'!B33*1000,0)</f>
        <v>0</v>
      </c>
      <c r="G17" s="125"/>
      <c r="H17" s="35">
        <f>IF('CIRC 01.'!H33=35,'CIRC 01.'!B33*1000,0)</f>
        <v>0</v>
      </c>
      <c r="I17" s="125"/>
      <c r="J17" s="35">
        <f>IF('CIRC 01.'!J33=25,'CIRC 01.'!D33*1000,0)</f>
        <v>0</v>
      </c>
      <c r="K17" s="125"/>
      <c r="L17" s="35">
        <f>IF('CIRC 01.'!L33=16,'CIRC 01.'!F33*1000,0)</f>
        <v>0</v>
      </c>
      <c r="M17" s="125"/>
      <c r="N17" s="35">
        <f>IF('CIRC 01.'!N33=10,'CIRC 01.'!H33*1000,0)</f>
        <v>0</v>
      </c>
      <c r="O17" s="125"/>
      <c r="P17" s="35">
        <f>IF('CIRC 01.'!P33=6,'CIRC 01.'!J33*1000,0)</f>
        <v>0</v>
      </c>
      <c r="Q17" s="125"/>
    </row>
    <row r="18" spans="1:17">
      <c r="A18" s="5" t="str">
        <f>'CIRC 01.'!A34</f>
        <v>I - J</v>
      </c>
      <c r="B18" s="35">
        <f>IF('CIRC 01.'!H34=95,'CIRC 01.'!B34*1000,0)</f>
        <v>0</v>
      </c>
      <c r="C18" s="125"/>
      <c r="D18" s="35">
        <f>IF('CIRC 01.'!H34=70,'CIRC 01.'!B34*1000,0)</f>
        <v>0</v>
      </c>
      <c r="E18" s="125"/>
      <c r="F18" s="35">
        <f>IF('CIRC 01.'!H34=50,'CIRC 01.'!B34*1000,0)</f>
        <v>0</v>
      </c>
      <c r="G18" s="125"/>
      <c r="H18" s="35">
        <f>IF('CIRC 01.'!H34=35,'CIRC 01.'!B34*1000,0)</f>
        <v>0</v>
      </c>
      <c r="I18" s="125"/>
      <c r="J18" s="35">
        <f>IF('CIRC 01.'!J34=25,'CIRC 01.'!D34*1000,0)</f>
        <v>0</v>
      </c>
      <c r="K18" s="125"/>
      <c r="L18" s="35">
        <f>IF('CIRC 01.'!L34=16,'CIRC 01.'!F34*1000,0)</f>
        <v>0</v>
      </c>
      <c r="M18" s="125"/>
      <c r="N18" s="35">
        <f>IF('CIRC 01.'!N34=10,'CIRC 01.'!H34*1000,0)</f>
        <v>0</v>
      </c>
      <c r="O18" s="125"/>
      <c r="P18" s="35">
        <f>IF('CIRC 01.'!P34=6,'CIRC 01.'!J34*1000,0)</f>
        <v>0</v>
      </c>
      <c r="Q18" s="125"/>
    </row>
    <row r="19" spans="1:17">
      <c r="A19" s="5" t="str">
        <f>'CIRC 01.'!A35</f>
        <v>J - K</v>
      </c>
      <c r="B19" s="35">
        <f>IF('CIRC 01.'!H35=95,'CIRC 01.'!B35*1000,0)</f>
        <v>0</v>
      </c>
      <c r="C19" s="125"/>
      <c r="D19" s="35">
        <f>IF('CIRC 01.'!H35=70,'CIRC 01.'!B35*1000,0)</f>
        <v>0</v>
      </c>
      <c r="E19" s="125"/>
      <c r="F19" s="35">
        <f>IF('CIRC 01.'!H35=50,'CIRC 01.'!B35*1000,0)</f>
        <v>0</v>
      </c>
      <c r="G19" s="125"/>
      <c r="H19" s="35">
        <f>IF('CIRC 01.'!H35=35,'CIRC 01.'!B35*1000,0)</f>
        <v>0</v>
      </c>
      <c r="I19" s="125"/>
      <c r="J19" s="35">
        <f>IF('CIRC 01.'!J35=25,'CIRC 01.'!D35*1000,0)</f>
        <v>0</v>
      </c>
      <c r="K19" s="125"/>
      <c r="L19" s="35">
        <f>IF('CIRC 01.'!L35=16,'CIRC 01.'!F35*1000,0)</f>
        <v>0</v>
      </c>
      <c r="M19" s="125"/>
      <c r="N19" s="35">
        <f>IF('CIRC 01.'!N35=10,'CIRC 01.'!H35*1000,0)</f>
        <v>0</v>
      </c>
      <c r="O19" s="125"/>
      <c r="P19" s="35">
        <f>IF('CIRC 01.'!P35=6,'CIRC 01.'!J35*1000,0)</f>
        <v>0</v>
      </c>
      <c r="Q19" s="125"/>
    </row>
    <row r="20" spans="1:17">
      <c r="A20" s="5" t="str">
        <f>'CIRC 01.'!A36</f>
        <v>K - L</v>
      </c>
      <c r="B20" s="35">
        <f>IF('CIRC 01.'!H36=95,'CIRC 01.'!B36*1000,0)</f>
        <v>0</v>
      </c>
      <c r="C20" s="125"/>
      <c r="D20" s="35">
        <f>IF('CIRC 01.'!H36=70,'CIRC 01.'!B36*1000,0)</f>
        <v>0</v>
      </c>
      <c r="E20" s="125"/>
      <c r="F20" s="35">
        <f>IF('CIRC 01.'!H36=50,'CIRC 01.'!B36*1000,0)</f>
        <v>0</v>
      </c>
      <c r="G20" s="125"/>
      <c r="H20" s="35">
        <f>IF('CIRC 01.'!H36=35,'CIRC 01.'!B36*1000,0)</f>
        <v>0</v>
      </c>
      <c r="I20" s="125"/>
      <c r="J20" s="35">
        <f>IF('CIRC 01.'!J36=25,'CIRC 01.'!D36*1000,0)</f>
        <v>0</v>
      </c>
      <c r="K20" s="125"/>
      <c r="L20" s="35">
        <f>IF('CIRC 01.'!L36=16,'CIRC 01.'!F36*1000,0)</f>
        <v>0</v>
      </c>
      <c r="M20" s="125"/>
      <c r="N20" s="35">
        <f>IF('CIRC 01.'!N36=10,'CIRC 01.'!H36*1000,0)</f>
        <v>0</v>
      </c>
      <c r="O20" s="125"/>
      <c r="P20" s="35">
        <f>IF('CIRC 01.'!P36=6,'CIRC 01.'!J36*1000,0)</f>
        <v>0</v>
      </c>
      <c r="Q20" s="125"/>
    </row>
    <row r="21" spans="1:17">
      <c r="A21" s="5">
        <f>'CIRC 01.'!A37</f>
        <v>0</v>
      </c>
      <c r="B21" s="35">
        <f>IF('CIRC 01.'!H37=95,'CIRC 01.'!B37*1000,0)</f>
        <v>0</v>
      </c>
      <c r="C21" s="125"/>
      <c r="D21" s="35">
        <f>IF('CIRC 01.'!H37=70,'CIRC 01.'!B37*1000,0)</f>
        <v>0</v>
      </c>
      <c r="E21" s="125"/>
      <c r="F21" s="35">
        <f>IF('CIRC 01.'!H37=50,'CIRC 01.'!B37*1000,0)</f>
        <v>0</v>
      </c>
      <c r="G21" s="125"/>
      <c r="H21" s="35">
        <f>IF('CIRC 01.'!H37=35,'CIRC 01.'!B37*1000,0)</f>
        <v>0</v>
      </c>
      <c r="I21" s="125"/>
      <c r="J21" s="35">
        <f>IF('CIRC 01.'!J37=25,'CIRC 01.'!D37*1000,0)</f>
        <v>0</v>
      </c>
      <c r="K21" s="125"/>
      <c r="L21" s="35">
        <f>IF('CIRC 01.'!L37=16,'CIRC 01.'!F37*1000,0)</f>
        <v>0</v>
      </c>
      <c r="M21" s="125"/>
      <c r="N21" s="35">
        <f>IF('CIRC 01.'!N37=10,'CIRC 01.'!H37*1000,0)</f>
        <v>0</v>
      </c>
      <c r="O21" s="125"/>
      <c r="P21" s="35">
        <f>IF('CIRC 01.'!P37=6,'CIRC 01.'!J37*1000,0)</f>
        <v>0</v>
      </c>
      <c r="Q21" s="125"/>
    </row>
    <row r="22" spans="1:17">
      <c r="A22" s="5">
        <f>'CIRC 01.'!A38</f>
        <v>0</v>
      </c>
      <c r="B22" s="35">
        <f>IF('CIRC 01.'!H38=95,'CIRC 01.'!B38*1000,0)</f>
        <v>0</v>
      </c>
      <c r="C22" s="125"/>
      <c r="D22" s="35">
        <f>IF('CIRC 01.'!H38=70,'CIRC 01.'!B38*1000,0)</f>
        <v>0</v>
      </c>
      <c r="E22" s="125"/>
      <c r="F22" s="35">
        <f>IF('CIRC 01.'!H38=50,'CIRC 01.'!B38*1000,0)</f>
        <v>0</v>
      </c>
      <c r="G22" s="125"/>
      <c r="H22" s="35">
        <f>IF('CIRC 01.'!H38=35,'CIRC 01.'!B38*1000,0)</f>
        <v>0</v>
      </c>
      <c r="I22" s="125"/>
      <c r="J22" s="35">
        <f>IF('CIRC 01.'!J38=25,'CIRC 01.'!D38*1000,0)</f>
        <v>0</v>
      </c>
      <c r="K22" s="125"/>
      <c r="L22" s="35">
        <f>IF('CIRC 01.'!L38=16,'CIRC 01.'!F38*1000,0)</f>
        <v>0</v>
      </c>
      <c r="M22" s="125"/>
      <c r="N22" s="35">
        <f>IF('CIRC 01.'!N38=10,'CIRC 01.'!H38*1000,0)</f>
        <v>0</v>
      </c>
      <c r="O22" s="125"/>
      <c r="P22" s="35">
        <f>IF('CIRC 01.'!P38=6,'CIRC 01.'!J38*1000,0)</f>
        <v>0</v>
      </c>
      <c r="Q22" s="125"/>
    </row>
    <row r="23" spans="1:17">
      <c r="A23" s="5" t="e">
        <f>'CIRC 01.'!#REF!</f>
        <v>#REF!</v>
      </c>
      <c r="B23" s="35" t="e">
        <f>IF('CIRC 01.'!#REF!=95,'CIRC 01.'!#REF!*1000,0)</f>
        <v>#REF!</v>
      </c>
      <c r="C23" s="125"/>
      <c r="D23" s="35" t="e">
        <f>IF('CIRC 01.'!#REF!=70,'CIRC 01.'!#REF!*1000,0)</f>
        <v>#REF!</v>
      </c>
      <c r="E23" s="125"/>
      <c r="F23" s="35" t="e">
        <f>IF('CIRC 01.'!#REF!=50,'CIRC 01.'!#REF!*1000,0)</f>
        <v>#REF!</v>
      </c>
      <c r="G23" s="125"/>
      <c r="H23" s="35" t="e">
        <f>IF('CIRC 01.'!#REF!=35,'CIRC 01.'!#REF!*1000,0)</f>
        <v>#REF!</v>
      </c>
      <c r="I23" s="125"/>
      <c r="J23" s="35" t="e">
        <f>IF('CIRC 01.'!#REF!=25,'CIRC 01.'!#REF!*1000,0)</f>
        <v>#REF!</v>
      </c>
      <c r="K23" s="125"/>
      <c r="L23" s="35" t="e">
        <f>IF('CIRC 01.'!#REF!=16,'CIRC 01.'!#REF!*1000,0)</f>
        <v>#REF!</v>
      </c>
      <c r="M23" s="125"/>
      <c r="N23" s="35" t="e">
        <f>IF('CIRC 01.'!#REF!=10,'CIRC 01.'!#REF!*1000,0)</f>
        <v>#REF!</v>
      </c>
      <c r="O23" s="125"/>
      <c r="P23" s="35" t="e">
        <f>IF('CIRC 01.'!#REF!=6,'CIRC 01.'!#REF!*1000,0)</f>
        <v>#REF!</v>
      </c>
      <c r="Q23" s="125"/>
    </row>
    <row r="24" spans="1:17">
      <c r="A24" s="5" t="e">
        <f>'CIRC 01.'!#REF!</f>
        <v>#REF!</v>
      </c>
      <c r="B24" s="35" t="e">
        <f>IF('CIRC 01.'!#REF!=95,'CIRC 01.'!#REF!*1000,0)</f>
        <v>#REF!</v>
      </c>
      <c r="C24" s="125"/>
      <c r="D24" s="35" t="e">
        <f>IF('CIRC 01.'!#REF!=70,'CIRC 01.'!#REF!*1000,0)</f>
        <v>#REF!</v>
      </c>
      <c r="E24" s="125"/>
      <c r="F24" s="35" t="e">
        <f>IF('CIRC 01.'!#REF!=50,'CIRC 01.'!#REF!*1000,0)</f>
        <v>#REF!</v>
      </c>
      <c r="G24" s="125"/>
      <c r="H24" s="35" t="e">
        <f>IF('CIRC 01.'!#REF!=35,'CIRC 01.'!#REF!*1000,0)</f>
        <v>#REF!</v>
      </c>
      <c r="I24" s="125"/>
      <c r="J24" s="35" t="e">
        <f>IF('CIRC 01.'!#REF!=25,'CIRC 01.'!#REF!*1000,0)</f>
        <v>#REF!</v>
      </c>
      <c r="K24" s="125"/>
      <c r="L24" s="35" t="e">
        <f>IF('CIRC 01.'!#REF!=16,'CIRC 01.'!#REF!*1000,0)</f>
        <v>#REF!</v>
      </c>
      <c r="M24" s="125"/>
      <c r="N24" s="35" t="e">
        <f>IF('CIRC 01.'!#REF!=10,'CIRC 01.'!#REF!*1000,0)</f>
        <v>#REF!</v>
      </c>
      <c r="O24" s="125"/>
      <c r="P24" s="35" t="e">
        <f>IF('CIRC 01.'!#REF!=6,'CIRC 01.'!#REF!*1000,0)</f>
        <v>#REF!</v>
      </c>
      <c r="Q24" s="125"/>
    </row>
    <row r="25" spans="1:17">
      <c r="A25" s="5" t="e">
        <f>'CIRC 01.'!#REF!</f>
        <v>#REF!</v>
      </c>
      <c r="B25" s="35" t="e">
        <f>IF('CIRC 01.'!#REF!=95,'CIRC 01.'!#REF!*1000,0)</f>
        <v>#REF!</v>
      </c>
      <c r="C25" s="125"/>
      <c r="D25" s="35" t="e">
        <f>IF('CIRC 01.'!#REF!=70,'CIRC 01.'!#REF!*1000,0)</f>
        <v>#REF!</v>
      </c>
      <c r="E25" s="125"/>
      <c r="F25" s="35" t="e">
        <f>IF('CIRC 01.'!#REF!=50,'CIRC 01.'!#REF!*1000,0)</f>
        <v>#REF!</v>
      </c>
      <c r="G25" s="125"/>
      <c r="H25" s="35" t="e">
        <f>IF('CIRC 01.'!#REF!=35,'CIRC 01.'!#REF!*1000,0)</f>
        <v>#REF!</v>
      </c>
      <c r="I25" s="125"/>
      <c r="J25" s="35" t="e">
        <f>IF('CIRC 01.'!#REF!=25,'CIRC 01.'!#REF!*1000,0)</f>
        <v>#REF!</v>
      </c>
      <c r="K25" s="125"/>
      <c r="L25" s="35" t="e">
        <f>IF('CIRC 01.'!#REF!=16,'CIRC 01.'!#REF!*1000,0)</f>
        <v>#REF!</v>
      </c>
      <c r="M25" s="125"/>
      <c r="N25" s="35" t="e">
        <f>IF('CIRC 01.'!#REF!=10,'CIRC 01.'!#REF!*1000,0)</f>
        <v>#REF!</v>
      </c>
      <c r="O25" s="125"/>
      <c r="P25" s="35" t="e">
        <f>IF('CIRC 01.'!#REF!=6,'CIRC 01.'!#REF!*1000,0)</f>
        <v>#REF!</v>
      </c>
      <c r="Q25" s="125"/>
    </row>
    <row r="26" spans="1:17">
      <c r="A26" s="5" t="e">
        <f>'CIRC 01.'!#REF!</f>
        <v>#REF!</v>
      </c>
      <c r="B26" s="35" t="e">
        <f>IF('CIRC 01.'!#REF!=95,'CIRC 01.'!#REF!*1000,0)</f>
        <v>#REF!</v>
      </c>
      <c r="C26" s="125"/>
      <c r="D26" s="35" t="e">
        <f>IF('CIRC 01.'!#REF!=70,'CIRC 01.'!#REF!*1000,0)</f>
        <v>#REF!</v>
      </c>
      <c r="E26" s="125"/>
      <c r="F26" s="35" t="e">
        <f>IF('CIRC 01.'!#REF!=50,'CIRC 01.'!#REF!*1000,0)</f>
        <v>#REF!</v>
      </c>
      <c r="G26" s="125"/>
      <c r="H26" s="35" t="e">
        <f>IF('CIRC 01.'!#REF!=35,'CIRC 01.'!#REF!*1000,0)</f>
        <v>#REF!</v>
      </c>
      <c r="I26" s="125"/>
      <c r="J26" s="35" t="e">
        <f>IF('CIRC 01.'!#REF!=25,'CIRC 01.'!#REF!*1000,0)</f>
        <v>#REF!</v>
      </c>
      <c r="K26" s="125"/>
      <c r="L26" s="35" t="e">
        <f>IF('CIRC 01.'!#REF!=16,'CIRC 01.'!#REF!*1000,0)</f>
        <v>#REF!</v>
      </c>
      <c r="M26" s="125"/>
      <c r="N26" s="35" t="e">
        <f>IF('CIRC 01.'!#REF!=10,'CIRC 01.'!#REF!*1000,0)</f>
        <v>#REF!</v>
      </c>
      <c r="O26" s="125"/>
      <c r="P26" s="35" t="e">
        <f>IF('CIRC 01.'!#REF!=6,'CIRC 01.'!#REF!*1000,0)</f>
        <v>#REF!</v>
      </c>
      <c r="Q26" s="125"/>
    </row>
    <row r="27" spans="1:17">
      <c r="A27" s="5" t="e">
        <f>'CIRC 01.'!#REF!</f>
        <v>#REF!</v>
      </c>
      <c r="B27" s="35" t="e">
        <f>IF('CIRC 01.'!#REF!=95,'CIRC 01.'!#REF!*1000,0)</f>
        <v>#REF!</v>
      </c>
      <c r="C27" s="125"/>
      <c r="D27" s="35" t="e">
        <f>IF('CIRC 01.'!#REF!=70,'CIRC 01.'!#REF!*1000,0)</f>
        <v>#REF!</v>
      </c>
      <c r="E27" s="125"/>
      <c r="F27" s="35" t="e">
        <f>IF('CIRC 01.'!#REF!=50,'CIRC 01.'!#REF!*1000,0)</f>
        <v>#REF!</v>
      </c>
      <c r="G27" s="125"/>
      <c r="H27" s="35" t="e">
        <f>IF('CIRC 01.'!#REF!=35,'CIRC 01.'!#REF!*1000,0)</f>
        <v>#REF!</v>
      </c>
      <c r="I27" s="125"/>
      <c r="J27" s="35" t="e">
        <f>IF('CIRC 01.'!#REF!=25,'CIRC 01.'!#REF!*1000,0)</f>
        <v>#REF!</v>
      </c>
      <c r="K27" s="125"/>
      <c r="L27" s="35" t="e">
        <f>IF('CIRC 01.'!#REF!=16,'CIRC 01.'!#REF!*1000,0)</f>
        <v>#REF!</v>
      </c>
      <c r="M27" s="125"/>
      <c r="N27" s="35" t="e">
        <f>IF('CIRC 01.'!#REF!=10,'CIRC 01.'!#REF!*1000,0)</f>
        <v>#REF!</v>
      </c>
      <c r="O27" s="125"/>
      <c r="P27" s="35" t="e">
        <f>IF('CIRC 01.'!#REF!=6,'CIRC 01.'!#REF!*1000,0)</f>
        <v>#REF!</v>
      </c>
      <c r="Q27" s="125"/>
    </row>
    <row r="28" spans="1:17">
      <c r="A28" s="5" t="e">
        <f>'CIRC 01.'!#REF!</f>
        <v>#REF!</v>
      </c>
      <c r="B28" s="35" t="e">
        <f>IF('CIRC 01.'!#REF!=95,'CIRC 01.'!#REF!*1000,0)</f>
        <v>#REF!</v>
      </c>
      <c r="C28" s="125"/>
      <c r="D28" s="35" t="e">
        <f>IF('CIRC 01.'!#REF!=70,'CIRC 01.'!#REF!*1000,0)</f>
        <v>#REF!</v>
      </c>
      <c r="E28" s="125"/>
      <c r="F28" s="35" t="e">
        <f>IF('CIRC 01.'!#REF!=50,'CIRC 01.'!#REF!*1000,0)</f>
        <v>#REF!</v>
      </c>
      <c r="G28" s="125"/>
      <c r="H28" s="35" t="e">
        <f>IF('CIRC 01.'!#REF!=35,'CIRC 01.'!#REF!*1000,0)</f>
        <v>#REF!</v>
      </c>
      <c r="I28" s="125"/>
      <c r="J28" s="35" t="e">
        <f>IF('CIRC 01.'!#REF!=25,'CIRC 01.'!#REF!*1000,0)</f>
        <v>#REF!</v>
      </c>
      <c r="K28" s="125"/>
      <c r="L28" s="35" t="e">
        <f>IF('CIRC 01.'!#REF!=16,'CIRC 01.'!#REF!*1000,0)</f>
        <v>#REF!</v>
      </c>
      <c r="M28" s="125"/>
      <c r="N28" s="35" t="e">
        <f>IF('CIRC 01.'!#REF!=10,'CIRC 01.'!#REF!*1000,0)</f>
        <v>#REF!</v>
      </c>
      <c r="O28" s="125"/>
      <c r="P28" s="35" t="e">
        <f>IF('CIRC 01.'!#REF!=6,'CIRC 01.'!#REF!*1000,0)</f>
        <v>#REF!</v>
      </c>
      <c r="Q28" s="125"/>
    </row>
    <row r="29" spans="1:17">
      <c r="A29" s="5" t="e">
        <f>'CIRC 01.'!#REF!</f>
        <v>#REF!</v>
      </c>
      <c r="B29" s="35" t="e">
        <f>IF('CIRC 01.'!#REF!=95,'CIRC 01.'!#REF!*1000,0)</f>
        <v>#REF!</v>
      </c>
      <c r="C29" s="125"/>
      <c r="D29" s="35" t="e">
        <f>IF('CIRC 01.'!#REF!=70,'CIRC 01.'!#REF!*1000,0)</f>
        <v>#REF!</v>
      </c>
      <c r="E29" s="125"/>
      <c r="F29" s="35" t="e">
        <f>IF('CIRC 01.'!#REF!=50,'CIRC 01.'!#REF!*1000,0)</f>
        <v>#REF!</v>
      </c>
      <c r="G29" s="125"/>
      <c r="H29" s="35" t="e">
        <f>IF('CIRC 01.'!#REF!=35,'CIRC 01.'!#REF!*1000,0)</f>
        <v>#REF!</v>
      </c>
      <c r="I29" s="125"/>
      <c r="J29" s="35" t="e">
        <f>IF('CIRC 01.'!#REF!=25,'CIRC 01.'!#REF!*1000,0)</f>
        <v>#REF!</v>
      </c>
      <c r="K29" s="125"/>
      <c r="L29" s="35" t="e">
        <f>IF('CIRC 01.'!#REF!=16,'CIRC 01.'!#REF!*1000,0)</f>
        <v>#REF!</v>
      </c>
      <c r="M29" s="125"/>
      <c r="N29" s="35" t="e">
        <f>IF('CIRC 01.'!#REF!=10,'CIRC 01.'!#REF!*1000,0)</f>
        <v>#REF!</v>
      </c>
      <c r="O29" s="125"/>
      <c r="P29" s="35" t="e">
        <f>IF('CIRC 01.'!#REF!=6,'CIRC 01.'!#REF!*1000,0)</f>
        <v>#REF!</v>
      </c>
      <c r="Q29" s="125"/>
    </row>
    <row r="30" spans="1:17">
      <c r="A30" s="5" t="e">
        <f>'CIRC 01.'!#REF!</f>
        <v>#REF!</v>
      </c>
      <c r="B30" s="35" t="e">
        <f>IF('CIRC 01.'!#REF!=95,'CIRC 01.'!#REF!*1000,0)</f>
        <v>#REF!</v>
      </c>
      <c r="C30" s="125"/>
      <c r="D30" s="35" t="e">
        <f>IF('CIRC 01.'!#REF!=70,'CIRC 01.'!#REF!*1000,0)</f>
        <v>#REF!</v>
      </c>
      <c r="E30" s="125"/>
      <c r="F30" s="35" t="e">
        <f>IF('CIRC 01.'!#REF!=50,'CIRC 01.'!#REF!*1000,0)</f>
        <v>#REF!</v>
      </c>
      <c r="G30" s="125"/>
      <c r="H30" s="35" t="e">
        <f>IF('CIRC 01.'!#REF!=35,'CIRC 01.'!#REF!*1000,0)</f>
        <v>#REF!</v>
      </c>
      <c r="I30" s="125"/>
      <c r="J30" s="35" t="e">
        <f>IF('CIRC 01.'!#REF!=25,'CIRC 01.'!#REF!*1000,0)</f>
        <v>#REF!</v>
      </c>
      <c r="K30" s="125"/>
      <c r="L30" s="35" t="e">
        <f>IF('CIRC 01.'!#REF!=16,'CIRC 01.'!#REF!*1000,0)</f>
        <v>#REF!</v>
      </c>
      <c r="M30" s="125"/>
      <c r="N30" s="35" t="e">
        <f>IF('CIRC 01.'!#REF!=10,'CIRC 01.'!#REF!*1000,0)</f>
        <v>#REF!</v>
      </c>
      <c r="O30" s="125"/>
      <c r="P30" s="35" t="e">
        <f>IF('CIRC 01.'!#REF!=6,'CIRC 01.'!#REF!*1000,0)</f>
        <v>#REF!</v>
      </c>
      <c r="Q30" s="125"/>
    </row>
    <row r="31" spans="1:17">
      <c r="A31" s="5" t="e">
        <f>'CIRC 01.'!#REF!</f>
        <v>#REF!</v>
      </c>
      <c r="B31" s="35" t="e">
        <f>IF('CIRC 01.'!#REF!=95,'CIRC 01.'!#REF!*1000,0)</f>
        <v>#REF!</v>
      </c>
      <c r="C31" s="125"/>
      <c r="D31" s="35" t="e">
        <f>IF('CIRC 01.'!#REF!=70,'CIRC 01.'!#REF!*1000,0)</f>
        <v>#REF!</v>
      </c>
      <c r="E31" s="125"/>
      <c r="F31" s="35" t="e">
        <f>IF('CIRC 01.'!#REF!=50,'CIRC 01.'!#REF!*1000,0)</f>
        <v>#REF!</v>
      </c>
      <c r="G31" s="125"/>
      <c r="H31" s="35" t="e">
        <f>IF('CIRC 01.'!#REF!=35,'CIRC 01.'!#REF!*1000,0)</f>
        <v>#REF!</v>
      </c>
      <c r="I31" s="125"/>
      <c r="J31" s="35" t="e">
        <f>IF('CIRC 01.'!#REF!=25,'CIRC 01.'!#REF!*1000,0)</f>
        <v>#REF!</v>
      </c>
      <c r="K31" s="125"/>
      <c r="L31" s="35" t="e">
        <f>IF('CIRC 01.'!#REF!=16,'CIRC 01.'!#REF!*1000,0)</f>
        <v>#REF!</v>
      </c>
      <c r="M31" s="125"/>
      <c r="N31" s="35" t="e">
        <f>IF('CIRC 01.'!#REF!=10,'CIRC 01.'!#REF!*1000,0)</f>
        <v>#REF!</v>
      </c>
      <c r="O31" s="125"/>
      <c r="P31" s="35" t="e">
        <f>IF('CIRC 01.'!#REF!=6,'CIRC 01.'!#REF!*1000,0)</f>
        <v>#REF!</v>
      </c>
      <c r="Q31" s="125"/>
    </row>
    <row r="32" spans="1:17">
      <c r="A32" s="5" t="e">
        <f>'CIRC 01.'!#REF!</f>
        <v>#REF!</v>
      </c>
      <c r="B32" s="35" t="e">
        <f>IF('CIRC 01.'!#REF!=95,'CIRC 01.'!#REF!*1000,0)</f>
        <v>#REF!</v>
      </c>
      <c r="C32" s="125"/>
      <c r="D32" s="35" t="e">
        <f>IF('CIRC 01.'!#REF!=70,'CIRC 01.'!#REF!*1000,0)</f>
        <v>#REF!</v>
      </c>
      <c r="E32" s="125"/>
      <c r="F32" s="35" t="e">
        <f>IF('CIRC 01.'!#REF!=50,'CIRC 01.'!#REF!*1000,0)</f>
        <v>#REF!</v>
      </c>
      <c r="G32" s="125"/>
      <c r="H32" s="35" t="e">
        <f>IF('CIRC 01.'!#REF!=35,'CIRC 01.'!#REF!*1000,0)</f>
        <v>#REF!</v>
      </c>
      <c r="I32" s="125"/>
      <c r="J32" s="35" t="e">
        <f>IF('CIRC 01.'!#REF!=25,'CIRC 01.'!#REF!*1000,0)</f>
        <v>#REF!</v>
      </c>
      <c r="K32" s="125"/>
      <c r="L32" s="35" t="e">
        <f>IF('CIRC 01.'!#REF!=16,'CIRC 01.'!#REF!*1000,0)</f>
        <v>#REF!</v>
      </c>
      <c r="M32" s="125"/>
      <c r="N32" s="35" t="e">
        <f>IF('CIRC 01.'!#REF!=10,'CIRC 01.'!#REF!*1000,0)</f>
        <v>#REF!</v>
      </c>
      <c r="O32" s="125"/>
      <c r="P32" s="35" t="e">
        <f>IF('CIRC 01.'!#REF!=6,'CIRC 01.'!#REF!*1000,0)</f>
        <v>#REF!</v>
      </c>
      <c r="Q32" s="125"/>
    </row>
    <row r="33" spans="1:17">
      <c r="A33" s="5" t="e">
        <f>'CIRC 01.'!#REF!</f>
        <v>#REF!</v>
      </c>
      <c r="B33" s="35" t="e">
        <f>IF('CIRC 01.'!#REF!=95,'CIRC 01.'!#REF!*1000,0)</f>
        <v>#REF!</v>
      </c>
      <c r="C33" s="125"/>
      <c r="D33" s="35" t="e">
        <f>IF('CIRC 01.'!#REF!=70,'CIRC 01.'!#REF!*1000,0)</f>
        <v>#REF!</v>
      </c>
      <c r="E33" s="125"/>
      <c r="F33" s="35" t="e">
        <f>IF('CIRC 01.'!#REF!=50,'CIRC 01.'!#REF!*1000,0)</f>
        <v>#REF!</v>
      </c>
      <c r="G33" s="125"/>
      <c r="H33" s="35" t="e">
        <f>IF('CIRC 01.'!#REF!=35,'CIRC 01.'!#REF!*1000,0)</f>
        <v>#REF!</v>
      </c>
      <c r="I33" s="125"/>
      <c r="J33" s="35" t="e">
        <f>IF('CIRC 01.'!#REF!=25,'CIRC 01.'!#REF!*1000,0)</f>
        <v>#REF!</v>
      </c>
      <c r="K33" s="125"/>
      <c r="L33" s="35" t="e">
        <f>IF('CIRC 01.'!#REF!=16,'CIRC 01.'!#REF!*1000,0)</f>
        <v>#REF!</v>
      </c>
      <c r="M33" s="125"/>
      <c r="N33" s="35" t="e">
        <f>IF('CIRC 01.'!#REF!=10,'CIRC 01.'!#REF!*1000,0)</f>
        <v>#REF!</v>
      </c>
      <c r="O33" s="125"/>
      <c r="P33" s="35" t="e">
        <f>IF('CIRC 01.'!#REF!=6,'CIRC 01.'!#REF!*1000,0)</f>
        <v>#REF!</v>
      </c>
      <c r="Q33" s="125"/>
    </row>
    <row r="34" spans="1:17">
      <c r="A34" s="5">
        <f>'CIRC 01.'!A41</f>
        <v>0</v>
      </c>
      <c r="B34" s="35">
        <f>IF('CIRC 01.'!H41=95,'CIRC 01.'!B41*1000,0)</f>
        <v>0</v>
      </c>
      <c r="C34" s="125"/>
      <c r="D34" s="35">
        <f>IF('CIRC 01.'!H41=70,'CIRC 01.'!B41*1000,0)</f>
        <v>0</v>
      </c>
      <c r="E34" s="125"/>
      <c r="F34" s="35">
        <f>IF('CIRC 01.'!H41=50,'CIRC 01.'!B41*1000,0)</f>
        <v>0</v>
      </c>
      <c r="G34" s="125"/>
      <c r="H34" s="35">
        <f>IF('CIRC 01.'!H41=35,'CIRC 01.'!B41*1000,0)</f>
        <v>0</v>
      </c>
      <c r="I34" s="125"/>
      <c r="J34" s="35">
        <f>IF('CIRC 01.'!J41=25,'CIRC 01.'!D41*1000,0)</f>
        <v>0</v>
      </c>
      <c r="K34" s="125"/>
      <c r="L34" s="35">
        <f>IF('CIRC 01.'!L41=16,'CIRC 01.'!F41*1000,0)</f>
        <v>0</v>
      </c>
      <c r="M34" s="125"/>
      <c r="N34" s="35">
        <f>IF('CIRC 01.'!N41=10,'CIRC 01.'!H41*1000,0)</f>
        <v>0</v>
      </c>
      <c r="O34" s="125"/>
      <c r="P34" s="35">
        <f>IF('CIRC 01.'!P41=6,'CIRC 01.'!J41*1000,0)</f>
        <v>0</v>
      </c>
      <c r="Q34" s="125"/>
    </row>
    <row r="35" spans="1:17">
      <c r="A35" s="5">
        <f>'CIRC 01.'!A42</f>
        <v>0</v>
      </c>
      <c r="B35" s="35">
        <f>IF('CIRC 01.'!H42=95,'CIRC 01.'!B42*1000,0)</f>
        <v>0</v>
      </c>
      <c r="C35" s="125"/>
      <c r="D35" s="35">
        <f>IF('CIRC 01.'!H42=70,'CIRC 01.'!B42*1000,0)</f>
        <v>0</v>
      </c>
      <c r="E35" s="125"/>
      <c r="F35" s="35">
        <f>IF('CIRC 01.'!H42=50,'CIRC 01.'!B42*1000,0)</f>
        <v>0</v>
      </c>
      <c r="G35" s="125"/>
      <c r="H35" s="35">
        <f>IF('CIRC 01.'!H42=35,'CIRC 01.'!B42*1000,0)</f>
        <v>0</v>
      </c>
      <c r="I35" s="125"/>
      <c r="J35" s="35">
        <f>IF('CIRC 01.'!J42=25,'CIRC 01.'!D42*1000,0)</f>
        <v>0</v>
      </c>
      <c r="K35" s="125"/>
      <c r="L35" s="35">
        <f>IF('CIRC 01.'!L42=16,'CIRC 01.'!F42*1000,0)</f>
        <v>0</v>
      </c>
      <c r="M35" s="125"/>
      <c r="N35" s="35">
        <f>IF('CIRC 01.'!N42=10,'CIRC 01.'!H42*1000,0)</f>
        <v>0</v>
      </c>
      <c r="O35" s="125"/>
      <c r="P35" s="35">
        <f>IF('CIRC 01.'!P42=6,'CIRC 01.'!J42*1000,0)</f>
        <v>0</v>
      </c>
      <c r="Q35" s="125"/>
    </row>
    <row r="36" spans="1:17">
      <c r="A36" s="5">
        <f>'CIRC 01.'!A43</f>
        <v>0</v>
      </c>
      <c r="B36" s="35">
        <f>IF('CIRC 01.'!H43=95,'CIRC 01.'!B43*1000,0)</f>
        <v>0</v>
      </c>
      <c r="C36" s="125"/>
      <c r="D36" s="35">
        <f>IF('CIRC 01.'!H43=70,'CIRC 01.'!B43*1000,0)</f>
        <v>0</v>
      </c>
      <c r="E36" s="125"/>
      <c r="F36" s="35">
        <f>IF('CIRC 01.'!H43=50,'CIRC 01.'!B43*1000,0)</f>
        <v>0</v>
      </c>
      <c r="G36" s="125"/>
      <c r="H36" s="35">
        <f>IF('CIRC 01.'!H43=35,'CIRC 01.'!B43*1000,0)</f>
        <v>0</v>
      </c>
      <c r="I36" s="125"/>
      <c r="J36" s="35">
        <f>IF('CIRC 01.'!J43=25,'CIRC 01.'!D43*1000,0)</f>
        <v>0</v>
      </c>
      <c r="K36" s="125"/>
      <c r="L36" s="35">
        <f>IF('CIRC 01.'!L43=16,'CIRC 01.'!F43*1000,0)</f>
        <v>0</v>
      </c>
      <c r="M36" s="125"/>
      <c r="N36" s="35">
        <f>IF('CIRC 01.'!N43=10,'CIRC 01.'!H43*1000,0)</f>
        <v>0</v>
      </c>
      <c r="O36" s="125"/>
      <c r="P36" s="35">
        <f>IF('CIRC 01.'!P43=6,'CIRC 01.'!J43*1000,0)</f>
        <v>0</v>
      </c>
      <c r="Q36" s="125"/>
    </row>
    <row r="37" spans="1:17">
      <c r="A37" s="5" t="str">
        <f>'CIRC 01.'!A44</f>
        <v>DEMANDA NOTURNA = 5.400W</v>
      </c>
      <c r="B37" s="35">
        <f>IF('CIRC 01.'!H44=95,'CIRC 01.'!B44*1000,0)</f>
        <v>0</v>
      </c>
      <c r="C37" s="125"/>
      <c r="D37" s="35">
        <f>IF('CIRC 01.'!H44=70,'CIRC 01.'!B44*1000,0)</f>
        <v>0</v>
      </c>
      <c r="E37" s="125"/>
      <c r="F37" s="35">
        <f>IF('CIRC 01.'!H44=50,'CIRC 01.'!B44*1000,0)</f>
        <v>0</v>
      </c>
      <c r="G37" s="125"/>
      <c r="H37" s="35">
        <f>IF('CIRC 01.'!H44=35,'CIRC 01.'!B44*1000,0)</f>
        <v>0</v>
      </c>
      <c r="I37" s="125"/>
      <c r="J37" s="35">
        <f>IF('CIRC 01.'!J44=25,'CIRC 01.'!D44*1000,0)</f>
        <v>0</v>
      </c>
      <c r="K37" s="125"/>
      <c r="L37" s="35">
        <f>IF('CIRC 01.'!L44=16,'CIRC 01.'!F44*1000,0)</f>
        <v>0</v>
      </c>
      <c r="M37" s="125"/>
      <c r="N37" s="35">
        <f>IF('CIRC 01.'!N44=10,'CIRC 01.'!H44*1000,0)</f>
        <v>0</v>
      </c>
      <c r="O37" s="125"/>
      <c r="P37" s="35">
        <f>IF('CIRC 01.'!P44=6,'CIRC 01.'!J44*1000,0)</f>
        <v>0</v>
      </c>
      <c r="Q37" s="125"/>
    </row>
    <row r="38" spans="1:17">
      <c r="A38" s="5" t="str">
        <f>'CIRC 01.'!A45</f>
        <v>PREPARADO POR______________________   VISTO_____________DATA ____/____/________</v>
      </c>
      <c r="B38" s="35">
        <f>IF('CIRC 01.'!H45=95,'CIRC 01.'!B45*1000,0)</f>
        <v>0</v>
      </c>
      <c r="C38" s="125"/>
      <c r="D38" s="35">
        <f>IF('CIRC 01.'!H45=70,'CIRC 01.'!B45*1000,0)</f>
        <v>0</v>
      </c>
      <c r="E38" s="125"/>
      <c r="F38" s="35">
        <f>IF('CIRC 01.'!H45=50,'CIRC 01.'!B45*1000,0)</f>
        <v>0</v>
      </c>
      <c r="G38" s="125"/>
      <c r="H38" s="35">
        <f>IF('CIRC 01.'!H45=35,'CIRC 01.'!B45*1000,0)</f>
        <v>0</v>
      </c>
      <c r="I38" s="125"/>
      <c r="J38" s="35">
        <f>IF('CIRC 01.'!J45=25,'CIRC 01.'!D45*1000,0)</f>
        <v>0</v>
      </c>
      <c r="K38" s="125"/>
      <c r="L38" s="35">
        <f>IF('CIRC 01.'!L45=16,'CIRC 01.'!F45*1000,0)</f>
        <v>0</v>
      </c>
      <c r="M38" s="125"/>
      <c r="N38" s="35">
        <f>IF('CIRC 01.'!N45=10,'CIRC 01.'!H45*1000,0)</f>
        <v>0</v>
      </c>
      <c r="O38" s="125"/>
      <c r="P38" s="35">
        <f>IF('CIRC 01.'!P45=6,'CIRC 01.'!J45*1000,0)</f>
        <v>0</v>
      </c>
      <c r="Q38" s="125"/>
    </row>
    <row r="39" spans="1:17">
      <c r="A39" s="5">
        <f>'CIRC 01.'!A46</f>
        <v>0</v>
      </c>
      <c r="B39" s="35">
        <f>IF('CIRC 01.'!H46=95,'CIRC 01.'!B46*1000,0)</f>
        <v>0</v>
      </c>
      <c r="C39" s="125"/>
      <c r="D39" s="35">
        <f>IF('CIRC 01.'!H46=70,'CIRC 01.'!B46*1000,0)</f>
        <v>0</v>
      </c>
      <c r="E39" s="125"/>
      <c r="F39" s="35">
        <f>IF('CIRC 01.'!H46=50,'CIRC 01.'!B46*1000,0)</f>
        <v>0</v>
      </c>
      <c r="G39" s="125"/>
      <c r="H39" s="35">
        <f>IF('CIRC 01.'!H46=35,'CIRC 01.'!B46*1000,0)</f>
        <v>0</v>
      </c>
      <c r="I39" s="125"/>
      <c r="J39" s="35">
        <f>IF('CIRC 01.'!J46=25,'CIRC 01.'!D46*1000,0)</f>
        <v>0</v>
      </c>
      <c r="K39" s="125"/>
      <c r="L39" s="35">
        <f>IF('CIRC 01.'!L46=16,'CIRC 01.'!F46*1000,0)</f>
        <v>0</v>
      </c>
      <c r="M39" s="125"/>
      <c r="N39" s="35">
        <f>IF('CIRC 01.'!N46=10,'CIRC 01.'!H46*1000,0)</f>
        <v>0</v>
      </c>
      <c r="O39" s="125"/>
      <c r="P39" s="35">
        <f>IF('CIRC 01.'!P46=6,'CIRC 01.'!J46*1000,0)</f>
        <v>0</v>
      </c>
      <c r="Q39" s="125"/>
    </row>
    <row r="40" spans="1:17">
      <c r="A40" s="5">
        <f>'CIRC 01.'!A47</f>
        <v>0</v>
      </c>
      <c r="B40" s="35">
        <f>IF('CIRC 01.'!H47=95,'CIRC 01.'!B47*1000,0)</f>
        <v>0</v>
      </c>
      <c r="C40" s="125"/>
      <c r="D40" s="35">
        <f>IF('CIRC 01.'!H47=70,'CIRC 01.'!B47*1000,0)</f>
        <v>0</v>
      </c>
      <c r="E40" s="125"/>
      <c r="F40" s="35">
        <f>IF('CIRC 01.'!H47=50,'CIRC 01.'!B47*1000,0)</f>
        <v>0</v>
      </c>
      <c r="G40" s="125"/>
      <c r="H40" s="35">
        <f>IF('CIRC 01.'!H47=35,'CIRC 01.'!B47*1000,0)</f>
        <v>0</v>
      </c>
      <c r="I40" s="125"/>
      <c r="J40" s="35">
        <f>IF('CIRC 01.'!J47=25,'CIRC 01.'!D47*1000,0)</f>
        <v>0</v>
      </c>
      <c r="K40" s="125"/>
      <c r="L40" s="35">
        <f>IF('CIRC 01.'!L47=16,'CIRC 01.'!F47*1000,0)</f>
        <v>0</v>
      </c>
      <c r="M40" s="125"/>
      <c r="N40" s="35">
        <f>IF('CIRC 01.'!N47=10,'CIRC 01.'!H47*1000,0)</f>
        <v>0</v>
      </c>
      <c r="O40" s="125"/>
      <c r="P40" s="35">
        <f>IF('CIRC 01.'!P47=6,'CIRC 01.'!J47*1000,0)</f>
        <v>0</v>
      </c>
      <c r="Q40" s="125"/>
    </row>
    <row r="41" spans="1:17">
      <c r="A41" s="5">
        <f>'CIRC 01.'!A48</f>
        <v>0</v>
      </c>
      <c r="B41" s="35">
        <f>IF('CIRC 01.'!H48=95,'CIRC 01.'!B48*1000,0)</f>
        <v>0</v>
      </c>
      <c r="C41" s="125"/>
      <c r="D41" s="35">
        <f>IF('CIRC 01.'!H48=70,'CIRC 01.'!B48*1000,0)</f>
        <v>0</v>
      </c>
      <c r="E41" s="125"/>
      <c r="F41" s="35">
        <f>IF('CIRC 01.'!H48=50,'CIRC 01.'!B48*1000,0)</f>
        <v>0</v>
      </c>
      <c r="G41" s="125"/>
      <c r="H41" s="35">
        <f>IF('CIRC 01.'!H48=35,'CIRC 01.'!B48*1000,0)</f>
        <v>0</v>
      </c>
      <c r="I41" s="125"/>
      <c r="J41" s="35">
        <f>IF('CIRC 01.'!J48=25,'CIRC 01.'!D48*1000,0)</f>
        <v>0</v>
      </c>
      <c r="K41" s="125"/>
      <c r="L41" s="35">
        <f>IF('CIRC 01.'!L48=16,'CIRC 01.'!F48*1000,0)</f>
        <v>0</v>
      </c>
      <c r="M41" s="125"/>
      <c r="N41" s="35">
        <f>IF('CIRC 01.'!N48=10,'CIRC 01.'!H48*1000,0)</f>
        <v>0</v>
      </c>
      <c r="O41" s="125"/>
      <c r="P41" s="35">
        <f>IF('CIRC 01.'!P48=6,'CIRC 01.'!J48*1000,0)</f>
        <v>0</v>
      </c>
      <c r="Q41" s="125"/>
    </row>
    <row r="42" spans="1:17">
      <c r="A42" s="5">
        <f>'CIRC 01.'!A49</f>
        <v>0</v>
      </c>
      <c r="B42" s="35">
        <f>IF('CIRC 01.'!H49=95,'CIRC 01.'!B49*1000,0)</f>
        <v>0</v>
      </c>
      <c r="C42" s="125"/>
      <c r="D42" s="35">
        <f>IF('CIRC 01.'!H49=70,'CIRC 01.'!B49*1000,0)</f>
        <v>0</v>
      </c>
      <c r="E42" s="125"/>
      <c r="F42" s="35">
        <f>IF('CIRC 01.'!H49=50,'CIRC 01.'!B49*1000,0)</f>
        <v>0</v>
      </c>
      <c r="G42" s="125"/>
      <c r="H42" s="35">
        <f>IF('CIRC 01.'!H49=35,'CIRC 01.'!B49*1000,0)</f>
        <v>0</v>
      </c>
      <c r="I42" s="125"/>
      <c r="J42" s="35">
        <f>IF('CIRC 01.'!J49=25,'CIRC 01.'!D49*1000,0)</f>
        <v>0</v>
      </c>
      <c r="K42" s="125"/>
      <c r="L42" s="35">
        <f>IF('CIRC 01.'!L49=16,'CIRC 01.'!F49*1000,0)</f>
        <v>0</v>
      </c>
      <c r="M42" s="125"/>
      <c r="N42" s="35">
        <f>IF('CIRC 01.'!N49=10,'CIRC 01.'!H49*1000,0)</f>
        <v>0</v>
      </c>
      <c r="O42" s="125"/>
      <c r="P42" s="35">
        <f>IF('CIRC 01.'!P49=6,'CIRC 01.'!J49*1000,0)</f>
        <v>0</v>
      </c>
      <c r="Q42" s="125"/>
    </row>
    <row r="43" spans="1:17">
      <c r="A43" s="5">
        <f>'CIRC 01.'!A50</f>
        <v>0</v>
      </c>
      <c r="B43" s="35">
        <f>IF('CIRC 01.'!H50=95,'CIRC 01.'!B50*1000,0)</f>
        <v>0</v>
      </c>
      <c r="C43" s="125"/>
      <c r="D43" s="35">
        <f>IF('CIRC 01.'!H50=70,'CIRC 01.'!B50*1000,0)</f>
        <v>0</v>
      </c>
      <c r="E43" s="125"/>
      <c r="F43" s="35">
        <f>IF('CIRC 01.'!H50=50,'CIRC 01.'!B50*1000,0)</f>
        <v>0</v>
      </c>
      <c r="G43" s="125"/>
      <c r="H43" s="35">
        <f>IF('CIRC 01.'!H50=35,'CIRC 01.'!B50*1000,0)</f>
        <v>0</v>
      </c>
      <c r="I43" s="125"/>
      <c r="J43" s="35">
        <f>IF('CIRC 01.'!J50=25,'CIRC 01.'!D50*1000,0)</f>
        <v>0</v>
      </c>
      <c r="K43" s="125"/>
      <c r="L43" s="35">
        <f>IF('CIRC 01.'!L50=16,'CIRC 01.'!F50*1000,0)</f>
        <v>0</v>
      </c>
      <c r="M43" s="125"/>
      <c r="N43" s="35">
        <f>IF('CIRC 01.'!N50=10,'CIRC 01.'!H50*1000,0)</f>
        <v>0</v>
      </c>
      <c r="O43" s="125"/>
      <c r="P43" s="35">
        <f>IF('CIRC 01.'!P50=6,'CIRC 01.'!J50*1000,0)</f>
        <v>0</v>
      </c>
      <c r="Q43" s="125"/>
    </row>
    <row r="44" spans="1:17">
      <c r="A44" s="5">
        <f>'CIRC 01.'!A51</f>
        <v>0</v>
      </c>
      <c r="B44" s="35">
        <f>IF('CIRC 01.'!H51=95,'CIRC 01.'!B51*1000,0)</f>
        <v>0</v>
      </c>
      <c r="C44" s="125"/>
      <c r="D44" s="35">
        <f>IF('CIRC 01.'!H51=70,'CIRC 01.'!B51*1000,0)</f>
        <v>0</v>
      </c>
      <c r="E44" s="125"/>
      <c r="F44" s="35">
        <f>IF('CIRC 01.'!H51=50,'CIRC 01.'!B51*1000,0)</f>
        <v>0</v>
      </c>
      <c r="G44" s="125"/>
      <c r="H44" s="35">
        <f>IF('CIRC 01.'!H51=35,'CIRC 01.'!B51*1000,0)</f>
        <v>0</v>
      </c>
      <c r="I44" s="125"/>
      <c r="J44" s="35">
        <f>IF('CIRC 01.'!J51=25,'CIRC 01.'!D51*1000,0)</f>
        <v>0</v>
      </c>
      <c r="K44" s="125"/>
      <c r="L44" s="35">
        <f>IF('CIRC 01.'!L51=16,'CIRC 01.'!F51*1000,0)</f>
        <v>0</v>
      </c>
      <c r="M44" s="125"/>
      <c r="N44" s="35">
        <f>IF('CIRC 01.'!N51=10,'CIRC 01.'!H51*1000,0)</f>
        <v>0</v>
      </c>
      <c r="O44" s="125"/>
      <c r="P44" s="35">
        <f>IF('CIRC 01.'!P51=6,'CIRC 01.'!J51*1000,0)</f>
        <v>0</v>
      </c>
      <c r="Q44" s="125"/>
    </row>
    <row r="45" spans="1:17">
      <c r="A45" s="5" t="e">
        <f>'CIRC 01.'!#REF!</f>
        <v>#REF!</v>
      </c>
      <c r="B45" s="35">
        <f>IF('CIRC 01.'!H52=95,'CIRC 01.'!B52*1000,0)</f>
        <v>0</v>
      </c>
      <c r="C45" s="125"/>
      <c r="D45" s="35">
        <f>IF('CIRC 01.'!H52=70,'CIRC 01.'!B52*1000,0)</f>
        <v>0</v>
      </c>
      <c r="E45" s="125"/>
      <c r="F45" s="35">
        <f>IF('CIRC 01.'!H52=50,'CIRC 01.'!B52*1000,0)</f>
        <v>0</v>
      </c>
      <c r="G45" s="125"/>
      <c r="H45" s="35">
        <f>IF('CIRC 01.'!H52=35,'CIRC 01.'!B52*1000,0)</f>
        <v>0</v>
      </c>
      <c r="I45" s="125"/>
      <c r="J45" s="35">
        <f>IF('CIRC 01.'!J52=25,'CIRC 01.'!D52*1000,0)</f>
        <v>0</v>
      </c>
      <c r="K45" s="125"/>
      <c r="L45" s="35">
        <f>IF('CIRC 01.'!L52=16,'CIRC 01.'!F52*1000,0)</f>
        <v>0</v>
      </c>
      <c r="M45" s="125"/>
      <c r="N45" s="35">
        <f>IF('CIRC 01.'!N52=10,'CIRC 01.'!H52*1000,0)</f>
        <v>0</v>
      </c>
      <c r="O45" s="125"/>
      <c r="P45" s="35">
        <f>IF('CIRC 01.'!P52=6,'CIRC 01.'!J52*1000,0)</f>
        <v>0</v>
      </c>
      <c r="Q45" s="125"/>
    </row>
    <row r="46" spans="1:17">
      <c r="A46" s="5" t="e">
        <f>'CIRC 01.'!#REF!</f>
        <v>#REF!</v>
      </c>
      <c r="B46" s="35">
        <f>IF('CIRC 01.'!H53=95,'CIRC 01.'!B53*1000,0)</f>
        <v>0</v>
      </c>
      <c r="C46" s="125"/>
      <c r="D46" s="35">
        <f>IF('CIRC 01.'!H53=70,'CIRC 01.'!B53*1000,0)</f>
        <v>0</v>
      </c>
      <c r="E46" s="125"/>
      <c r="F46" s="35">
        <f>IF('CIRC 01.'!H53=50,'CIRC 01.'!B53*1000,0)</f>
        <v>0</v>
      </c>
      <c r="G46" s="125"/>
      <c r="H46" s="35">
        <f>IF('CIRC 01.'!H53=35,'CIRC 01.'!B53*1000,0)</f>
        <v>0</v>
      </c>
      <c r="I46" s="125"/>
      <c r="J46" s="35">
        <f>IF('CIRC 01.'!J53=25,'CIRC 01.'!D53*1000,0)</f>
        <v>0</v>
      </c>
      <c r="K46" s="125"/>
      <c r="L46" s="35">
        <f>IF('CIRC 01.'!L53=16,'CIRC 01.'!F53*1000,0)</f>
        <v>0</v>
      </c>
      <c r="M46" s="125"/>
      <c r="N46" s="35">
        <f>IF('CIRC 01.'!N53=10,'CIRC 01.'!H53*1000,0)</f>
        <v>0</v>
      </c>
      <c r="O46" s="125"/>
      <c r="P46" s="35">
        <f>IF('CIRC 01.'!P53=6,'CIRC 01.'!J53*1000,0)</f>
        <v>0</v>
      </c>
      <c r="Q46" s="125"/>
    </row>
    <row r="47" spans="1:17">
      <c r="A47" s="5" t="e">
        <f>'CIRC 01.'!#REF!</f>
        <v>#REF!</v>
      </c>
      <c r="B47" s="35">
        <f>IF('CIRC 01.'!H54=95,'CIRC 01.'!B54*1000,0)</f>
        <v>0</v>
      </c>
      <c r="C47" s="125"/>
      <c r="D47" s="35">
        <f>IF('CIRC 01.'!H54=70,'CIRC 01.'!B54*1000,0)</f>
        <v>0</v>
      </c>
      <c r="E47" s="125"/>
      <c r="F47" s="35">
        <f>IF('CIRC 01.'!H54=50,'CIRC 01.'!B54*1000,0)</f>
        <v>0</v>
      </c>
      <c r="G47" s="125"/>
      <c r="H47" s="35">
        <f>IF('CIRC 01.'!H54=35,'CIRC 01.'!B54*1000,0)</f>
        <v>0</v>
      </c>
      <c r="I47" s="125"/>
      <c r="J47" s="35">
        <f>IF('CIRC 01.'!J54=25,'CIRC 01.'!D54*1000,0)</f>
        <v>0</v>
      </c>
      <c r="K47" s="125"/>
      <c r="L47" s="35">
        <f>IF('CIRC 01.'!L54=16,'CIRC 01.'!F54*1000,0)</f>
        <v>0</v>
      </c>
      <c r="M47" s="125"/>
      <c r="N47" s="35">
        <f>IF('CIRC 01.'!N54=10,'CIRC 01.'!H54*1000,0)</f>
        <v>0</v>
      </c>
      <c r="O47" s="125"/>
      <c r="P47" s="35">
        <f>IF('CIRC 01.'!P54=6,'CIRC 01.'!J54*1000,0)</f>
        <v>0</v>
      </c>
      <c r="Q47" s="125"/>
    </row>
    <row r="48" spans="1:17">
      <c r="A48" s="5" t="e">
        <f>'CIRC 01.'!#REF!</f>
        <v>#REF!</v>
      </c>
      <c r="B48" s="35">
        <f>IF('CIRC 01.'!H55=95,'CIRC 01.'!B55*1000,0)</f>
        <v>0</v>
      </c>
      <c r="C48" s="125"/>
      <c r="D48" s="35">
        <f>IF('CIRC 01.'!H55=70,'CIRC 01.'!B55*1000,0)</f>
        <v>0</v>
      </c>
      <c r="E48" s="125"/>
      <c r="F48" s="35">
        <f>IF('CIRC 01.'!H55=50,'CIRC 01.'!B55*1000,0)</f>
        <v>0</v>
      </c>
      <c r="G48" s="125"/>
      <c r="H48" s="35">
        <f>IF('CIRC 01.'!H55=35,'CIRC 01.'!B55*1000,0)</f>
        <v>0</v>
      </c>
      <c r="I48" s="125"/>
      <c r="J48" s="35">
        <f>IF('CIRC 01.'!J55=25,'CIRC 01.'!D55*1000,0)</f>
        <v>0</v>
      </c>
      <c r="K48" s="125"/>
      <c r="L48" s="35">
        <f>IF('CIRC 01.'!L55=16,'CIRC 01.'!F55*1000,0)</f>
        <v>0</v>
      </c>
      <c r="M48" s="125"/>
      <c r="N48" s="35">
        <f>IF('CIRC 01.'!N55=10,'CIRC 01.'!H55*1000,0)</f>
        <v>0</v>
      </c>
      <c r="O48" s="125"/>
      <c r="P48" s="35">
        <f>IF('CIRC 01.'!P55=6,'CIRC 01.'!J55*1000,0)</f>
        <v>0</v>
      </c>
      <c r="Q48" s="125"/>
    </row>
    <row r="49" spans="1:17">
      <c r="A49" s="5" t="e">
        <f>'CIRC 01.'!#REF!</f>
        <v>#REF!</v>
      </c>
      <c r="B49" s="35">
        <f>IF('CIRC 01.'!H56=95,'CIRC 01.'!B56*1000,0)</f>
        <v>0</v>
      </c>
      <c r="C49" s="125"/>
      <c r="D49" s="35">
        <f>IF('CIRC 01.'!H56=70,'CIRC 01.'!B56*1000,0)</f>
        <v>0</v>
      </c>
      <c r="E49" s="125"/>
      <c r="F49" s="35">
        <f>IF('CIRC 01.'!H56=50,'CIRC 01.'!B56*1000,0)</f>
        <v>0</v>
      </c>
      <c r="G49" s="125"/>
      <c r="H49" s="35">
        <f>IF('CIRC 01.'!H56=35,'CIRC 01.'!B56*1000,0)</f>
        <v>0</v>
      </c>
      <c r="I49" s="125"/>
      <c r="J49" s="35">
        <f>IF('CIRC 01.'!J56=25,'CIRC 01.'!D56*1000,0)</f>
        <v>0</v>
      </c>
      <c r="K49" s="125"/>
      <c r="L49" s="35">
        <f>IF('CIRC 01.'!L56=16,'CIRC 01.'!F56*1000,0)</f>
        <v>0</v>
      </c>
      <c r="M49" s="125"/>
      <c r="N49" s="35">
        <f>IF('CIRC 01.'!N56=10,'CIRC 01.'!H56*1000,0)</f>
        <v>0</v>
      </c>
      <c r="O49" s="125"/>
      <c r="P49" s="35">
        <f>IF('CIRC 01.'!P56=6,'CIRC 01.'!J56*1000,0)</f>
        <v>0</v>
      </c>
      <c r="Q49" s="125"/>
    </row>
    <row r="50" spans="1:17">
      <c r="A50" s="5" t="e">
        <f>'CIRC 01.'!#REF!</f>
        <v>#REF!</v>
      </c>
      <c r="B50" s="35">
        <f>IF('CIRC 01.'!H57=95,'CIRC 01.'!B57*1000,0)</f>
        <v>0</v>
      </c>
      <c r="C50" s="125"/>
      <c r="D50" s="35">
        <f>IF('CIRC 01.'!H57=70,'CIRC 01.'!B57*1000,0)</f>
        <v>0</v>
      </c>
      <c r="E50" s="125"/>
      <c r="F50" s="35">
        <f>IF('CIRC 01.'!H57=50,'CIRC 01.'!B57*1000,0)</f>
        <v>0</v>
      </c>
      <c r="G50" s="125"/>
      <c r="H50" s="35">
        <f>IF('CIRC 01.'!H57=35,'CIRC 01.'!B57*1000,0)</f>
        <v>0</v>
      </c>
      <c r="I50" s="125"/>
      <c r="J50" s="35">
        <f>IF('CIRC 01.'!J57=25,'CIRC 01.'!D57*1000,0)</f>
        <v>0</v>
      </c>
      <c r="K50" s="125"/>
      <c r="L50" s="35">
        <f>IF('CIRC 01.'!L57=16,'CIRC 01.'!F57*1000,0)</f>
        <v>0</v>
      </c>
      <c r="M50" s="125"/>
      <c r="N50" s="35">
        <f>IF('CIRC 01.'!N57=10,'CIRC 01.'!H57*1000,0)</f>
        <v>0</v>
      </c>
      <c r="O50" s="125"/>
      <c r="P50" s="35">
        <f>IF('CIRC 01.'!P57=6,'CIRC 01.'!J57*1000,0)</f>
        <v>0</v>
      </c>
      <c r="Q50" s="125"/>
    </row>
    <row r="51" spans="1:17">
      <c r="A51" s="5" t="e">
        <f>'CIRC 01.'!#REF!</f>
        <v>#REF!</v>
      </c>
      <c r="B51" s="35">
        <f>IF('CIRC 01.'!H58=95,'CIRC 01.'!B58*1000,0)</f>
        <v>0</v>
      </c>
      <c r="C51" s="125"/>
      <c r="D51" s="35">
        <f>IF('CIRC 01.'!H58=70,'CIRC 01.'!B58*1000,0)</f>
        <v>0</v>
      </c>
      <c r="E51" s="125"/>
      <c r="F51" s="35">
        <f>IF('CIRC 01.'!H58=50,'CIRC 01.'!B58*1000,0)</f>
        <v>0</v>
      </c>
      <c r="G51" s="125"/>
      <c r="H51" s="35">
        <f>IF('CIRC 01.'!H58=35,'CIRC 01.'!B58*1000,0)</f>
        <v>0</v>
      </c>
      <c r="I51" s="125"/>
      <c r="J51" s="35">
        <f>IF('CIRC 01.'!J58=25,'CIRC 01.'!D58*1000,0)</f>
        <v>0</v>
      </c>
      <c r="K51" s="125"/>
      <c r="L51" s="35">
        <f>IF('CIRC 01.'!L58=16,'CIRC 01.'!F58*1000,0)</f>
        <v>0</v>
      </c>
      <c r="M51" s="125"/>
      <c r="N51" s="35">
        <f>IF('CIRC 01.'!N58=10,'CIRC 01.'!H58*1000,0)</f>
        <v>0</v>
      </c>
      <c r="O51" s="125"/>
      <c r="P51" s="35">
        <f>IF('CIRC 01.'!P58=6,'CIRC 01.'!J58*1000,0)</f>
        <v>0</v>
      </c>
      <c r="Q51" s="125"/>
    </row>
    <row r="52" spans="1:17">
      <c r="A52" s="5" t="e">
        <f>'CIRC 01.'!#REF!</f>
        <v>#REF!</v>
      </c>
      <c r="B52" s="35">
        <f>IF('CIRC 01.'!H59=95,'CIRC 01.'!B59*1000,0)</f>
        <v>0</v>
      </c>
      <c r="C52" s="125"/>
      <c r="D52" s="35">
        <f>IF('CIRC 01.'!H59=70,'CIRC 01.'!B59*1000,0)</f>
        <v>0</v>
      </c>
      <c r="E52" s="125"/>
      <c r="F52" s="35">
        <f>IF('CIRC 01.'!H59=50,'CIRC 01.'!B59*1000,0)</f>
        <v>0</v>
      </c>
      <c r="G52" s="125"/>
      <c r="H52" s="35">
        <f>IF('CIRC 01.'!H59=35,'CIRC 01.'!B59*1000,0)</f>
        <v>0</v>
      </c>
      <c r="I52" s="125"/>
      <c r="J52" s="35">
        <f>IF('CIRC 01.'!J59=25,'CIRC 01.'!D59*1000,0)</f>
        <v>0</v>
      </c>
      <c r="K52" s="125"/>
      <c r="L52" s="35">
        <f>IF('CIRC 01.'!L59=16,'CIRC 01.'!F59*1000,0)</f>
        <v>0</v>
      </c>
      <c r="M52" s="125"/>
      <c r="N52" s="35">
        <f>IF('CIRC 01.'!N59=10,'CIRC 01.'!H59*1000,0)</f>
        <v>0</v>
      </c>
      <c r="O52" s="125"/>
      <c r="P52" s="35">
        <f>IF('CIRC 01.'!P59=6,'CIRC 01.'!J59*1000,0)</f>
        <v>0</v>
      </c>
      <c r="Q52" s="125"/>
    </row>
    <row r="53" spans="1:17">
      <c r="A53" s="5" t="e">
        <f>'CIRC 01.'!#REF!</f>
        <v>#REF!</v>
      </c>
      <c r="B53" s="35">
        <f>IF('CIRC 01.'!H60=95,'CIRC 01.'!B60*1000,0)</f>
        <v>0</v>
      </c>
      <c r="C53" s="125"/>
      <c r="D53" s="35">
        <f>IF('CIRC 01.'!H60=70,'CIRC 01.'!B60*1000,0)</f>
        <v>0</v>
      </c>
      <c r="E53" s="125"/>
      <c r="F53" s="35">
        <f>IF('CIRC 01.'!H60=50,'CIRC 01.'!B60*1000,0)</f>
        <v>0</v>
      </c>
      <c r="G53" s="125"/>
      <c r="H53" s="35">
        <f>IF('CIRC 01.'!H60=35,'CIRC 01.'!B60*1000,0)</f>
        <v>0</v>
      </c>
      <c r="I53" s="125"/>
      <c r="J53" s="35">
        <f>IF('CIRC 01.'!J60=25,'CIRC 01.'!D60*1000,0)</f>
        <v>0</v>
      </c>
      <c r="K53" s="125"/>
      <c r="L53" s="35">
        <f>IF('CIRC 01.'!L60=16,'CIRC 01.'!F60*1000,0)</f>
        <v>0</v>
      </c>
      <c r="M53" s="125"/>
      <c r="N53" s="35">
        <f>IF('CIRC 01.'!N60=10,'CIRC 01.'!H60*1000,0)</f>
        <v>0</v>
      </c>
      <c r="O53" s="125"/>
      <c r="P53" s="35">
        <f>IF('CIRC 01.'!P60=6,'CIRC 01.'!J60*1000,0)</f>
        <v>0</v>
      </c>
      <c r="Q53" s="125"/>
    </row>
    <row r="54" spans="1:17">
      <c r="A54" s="5" t="e">
        <f>'CIRC 01.'!#REF!</f>
        <v>#REF!</v>
      </c>
      <c r="B54" s="35">
        <f>IF('CIRC 01.'!H61=95,'CIRC 01.'!B61*1000,0)</f>
        <v>0</v>
      </c>
      <c r="C54" s="125"/>
      <c r="D54" s="35">
        <f>IF('CIRC 01.'!H61=70,'CIRC 01.'!B61*1000,0)</f>
        <v>0</v>
      </c>
      <c r="E54" s="125"/>
      <c r="F54" s="35">
        <f>IF('CIRC 01.'!H61=50,'CIRC 01.'!B61*1000,0)</f>
        <v>0</v>
      </c>
      <c r="G54" s="125"/>
      <c r="H54" s="35">
        <f>IF('CIRC 01.'!H61=35,'CIRC 01.'!B61*1000,0)</f>
        <v>0</v>
      </c>
      <c r="I54" s="125"/>
      <c r="J54" s="35">
        <f>IF('CIRC 01.'!J61=25,'CIRC 01.'!D61*1000,0)</f>
        <v>0</v>
      </c>
      <c r="K54" s="125"/>
      <c r="L54" s="35">
        <f>IF('CIRC 01.'!L61=16,'CIRC 01.'!F61*1000,0)</f>
        <v>0</v>
      </c>
      <c r="M54" s="125"/>
      <c r="N54" s="35">
        <f>IF('CIRC 01.'!N61=10,'CIRC 01.'!H61*1000,0)</f>
        <v>0</v>
      </c>
      <c r="O54" s="125"/>
      <c r="P54" s="35">
        <f>IF('CIRC 01.'!P61=6,'CIRC 01.'!J61*1000,0)</f>
        <v>0</v>
      </c>
      <c r="Q54" s="125"/>
    </row>
    <row r="55" spans="1:17">
      <c r="A55" s="5" t="e">
        <f>'CIRC 01.'!#REF!</f>
        <v>#REF!</v>
      </c>
      <c r="B55" s="35">
        <f>IF('CIRC 01.'!H62=95,'CIRC 01.'!B62*1000,0)</f>
        <v>0</v>
      </c>
      <c r="C55" s="125"/>
      <c r="D55" s="35">
        <f>IF('CIRC 01.'!H62=70,'CIRC 01.'!B62*1000,0)</f>
        <v>0</v>
      </c>
      <c r="E55" s="125"/>
      <c r="F55" s="35">
        <f>IF('CIRC 01.'!H62=50,'CIRC 01.'!B62*1000,0)</f>
        <v>0</v>
      </c>
      <c r="G55" s="125"/>
      <c r="H55" s="35">
        <f>IF('CIRC 01.'!H62=35,'CIRC 01.'!B62*1000,0)</f>
        <v>0</v>
      </c>
      <c r="I55" s="125"/>
      <c r="J55" s="35">
        <f>IF('CIRC 01.'!J62=25,'CIRC 01.'!D62*1000,0)</f>
        <v>0</v>
      </c>
      <c r="K55" s="125"/>
      <c r="L55" s="35">
        <f>IF('CIRC 01.'!L62=16,'CIRC 01.'!F62*1000,0)</f>
        <v>0</v>
      </c>
      <c r="M55" s="125"/>
      <c r="N55" s="35">
        <f>IF('CIRC 01.'!N62=10,'CIRC 01.'!H62*1000,0)</f>
        <v>0</v>
      </c>
      <c r="O55" s="125"/>
      <c r="P55" s="35">
        <f>IF('CIRC 01.'!P62=6,'CIRC 01.'!J62*1000,0)</f>
        <v>0</v>
      </c>
      <c r="Q55" s="125"/>
    </row>
    <row r="56" spans="1:17">
      <c r="A56" s="5" t="e">
        <f>'CIRC 01.'!#REF!</f>
        <v>#REF!</v>
      </c>
      <c r="B56" s="35">
        <f>IF('CIRC 01.'!H63=95,'CIRC 01.'!B63*1000,0)</f>
        <v>0</v>
      </c>
      <c r="C56" s="125"/>
      <c r="D56" s="35">
        <f>IF('CIRC 01.'!H63=70,'CIRC 01.'!B63*1000,0)</f>
        <v>0</v>
      </c>
      <c r="E56" s="125"/>
      <c r="F56" s="35">
        <f>IF('CIRC 01.'!H63=50,'CIRC 01.'!B63*1000,0)</f>
        <v>0</v>
      </c>
      <c r="G56" s="125"/>
      <c r="H56" s="35">
        <f>IF('CIRC 01.'!H63=35,'CIRC 01.'!B63*1000,0)</f>
        <v>0</v>
      </c>
      <c r="I56" s="125"/>
      <c r="J56" s="35">
        <f>IF('CIRC 01.'!J63=25,'CIRC 01.'!D63*1000,0)</f>
        <v>0</v>
      </c>
      <c r="K56" s="125"/>
      <c r="L56" s="35">
        <f>IF('CIRC 01.'!L63=16,'CIRC 01.'!F63*1000,0)</f>
        <v>0</v>
      </c>
      <c r="M56" s="125"/>
      <c r="N56" s="35">
        <f>IF('CIRC 01.'!N63=10,'CIRC 01.'!H63*1000,0)</f>
        <v>0</v>
      </c>
      <c r="O56" s="125"/>
      <c r="P56" s="35">
        <f>IF('CIRC 01.'!P63=6,'CIRC 01.'!J63*1000,0)</f>
        <v>0</v>
      </c>
      <c r="Q56" s="125"/>
    </row>
    <row r="57" spans="1:17">
      <c r="A57" s="5" t="e">
        <f>'CIRC 01.'!#REF!</f>
        <v>#REF!</v>
      </c>
      <c r="B57" s="35">
        <f>IF('CIRC 01.'!H64=95,'CIRC 01.'!B64*1000,0)</f>
        <v>0</v>
      </c>
      <c r="C57" s="125"/>
      <c r="D57" s="35">
        <f>IF('CIRC 01.'!H64=70,'CIRC 01.'!B64*1000,0)</f>
        <v>0</v>
      </c>
      <c r="E57" s="125"/>
      <c r="F57" s="35">
        <f>IF('CIRC 01.'!H64=50,'CIRC 01.'!B64*1000,0)</f>
        <v>0</v>
      </c>
      <c r="G57" s="125"/>
      <c r="H57" s="35">
        <f>IF('CIRC 01.'!H64=35,'CIRC 01.'!B64*1000,0)</f>
        <v>0</v>
      </c>
      <c r="I57" s="125"/>
      <c r="J57" s="35">
        <f>IF('CIRC 01.'!J64=25,'CIRC 01.'!D64*1000,0)</f>
        <v>0</v>
      </c>
      <c r="K57" s="125"/>
      <c r="L57" s="35">
        <f>IF('CIRC 01.'!L64=16,'CIRC 01.'!F64*1000,0)</f>
        <v>0</v>
      </c>
      <c r="M57" s="125"/>
      <c r="N57" s="35">
        <f>IF('CIRC 01.'!N64=10,'CIRC 01.'!H64*1000,0)</f>
        <v>0</v>
      </c>
      <c r="O57" s="125"/>
      <c r="P57" s="35">
        <f>IF('CIRC 01.'!P64=6,'CIRC 01.'!J64*1000,0)</f>
        <v>0</v>
      </c>
      <c r="Q57" s="125"/>
    </row>
    <row r="58" spans="1:17">
      <c r="A58" s="5" t="e">
        <f>'CIRC 01.'!#REF!</f>
        <v>#REF!</v>
      </c>
      <c r="B58" s="35">
        <f>IF('CIRC 01.'!H65=95,'CIRC 01.'!B65*1000,0)</f>
        <v>0</v>
      </c>
      <c r="C58" s="125"/>
      <c r="D58" s="35">
        <f>IF('CIRC 01.'!H65=70,'CIRC 01.'!B65*1000,0)</f>
        <v>0</v>
      </c>
      <c r="E58" s="125"/>
      <c r="F58" s="35">
        <f>IF('CIRC 01.'!H65=50,'CIRC 01.'!B65*1000,0)</f>
        <v>0</v>
      </c>
      <c r="G58" s="125"/>
      <c r="H58" s="35">
        <f>IF('CIRC 01.'!H65=35,'CIRC 01.'!B65*1000,0)</f>
        <v>0</v>
      </c>
      <c r="I58" s="125"/>
      <c r="J58" s="35">
        <f>IF('CIRC 01.'!J65=25,'CIRC 01.'!D65*1000,0)</f>
        <v>0</v>
      </c>
      <c r="K58" s="125"/>
      <c r="L58" s="35">
        <f>IF('CIRC 01.'!L65=16,'CIRC 01.'!F65*1000,0)</f>
        <v>0</v>
      </c>
      <c r="M58" s="125"/>
      <c r="N58" s="35">
        <f>IF('CIRC 01.'!N65=10,'CIRC 01.'!H65*1000,0)</f>
        <v>0</v>
      </c>
      <c r="O58" s="125"/>
      <c r="P58" s="35">
        <f>IF('CIRC 01.'!P65=6,'CIRC 01.'!J65*1000,0)</f>
        <v>0</v>
      </c>
      <c r="Q58" s="125"/>
    </row>
    <row r="59" spans="1:17">
      <c r="A59" s="5" t="e">
        <f>'CIRC 01.'!#REF!</f>
        <v>#REF!</v>
      </c>
      <c r="B59" s="35">
        <f>IF('CIRC 01.'!H66=95,'CIRC 01.'!B66*1000,0)</f>
        <v>0</v>
      </c>
      <c r="C59" s="125"/>
      <c r="D59" s="35">
        <f>IF('CIRC 01.'!H66=70,'CIRC 01.'!B66*1000,0)</f>
        <v>0</v>
      </c>
      <c r="E59" s="125"/>
      <c r="F59" s="35">
        <f>IF('CIRC 01.'!H66=50,'CIRC 01.'!B66*1000,0)</f>
        <v>0</v>
      </c>
      <c r="G59" s="125"/>
      <c r="H59" s="35">
        <f>IF('CIRC 01.'!H66=35,'CIRC 01.'!B66*1000,0)</f>
        <v>0</v>
      </c>
      <c r="I59" s="125"/>
      <c r="J59" s="35">
        <f>IF('CIRC 01.'!J66=25,'CIRC 01.'!D66*1000,0)</f>
        <v>0</v>
      </c>
      <c r="K59" s="125"/>
      <c r="L59" s="35">
        <f>IF('CIRC 01.'!L66=16,'CIRC 01.'!F66*1000,0)</f>
        <v>0</v>
      </c>
      <c r="M59" s="125"/>
      <c r="N59" s="35">
        <f>IF('CIRC 01.'!N66=10,'CIRC 01.'!H66*1000,0)</f>
        <v>0</v>
      </c>
      <c r="O59" s="125"/>
      <c r="P59" s="35">
        <f>IF('CIRC 01.'!P66=6,'CIRC 01.'!J66*1000,0)</f>
        <v>0</v>
      </c>
      <c r="Q59" s="125"/>
    </row>
    <row r="60" spans="1:17">
      <c r="A60" s="5" t="e">
        <f>'CIRC 01.'!#REF!</f>
        <v>#REF!</v>
      </c>
      <c r="B60" s="35">
        <f>IF('CIRC 01.'!H67=95,'CIRC 01.'!B67*1000,0)</f>
        <v>0</v>
      </c>
      <c r="C60" s="125"/>
      <c r="D60" s="35">
        <f>IF('CIRC 01.'!H67=70,'CIRC 01.'!B67*1000,0)</f>
        <v>0</v>
      </c>
      <c r="E60" s="125"/>
      <c r="F60" s="35">
        <f>IF('CIRC 01.'!H67=50,'CIRC 01.'!B67*1000,0)</f>
        <v>0</v>
      </c>
      <c r="G60" s="125"/>
      <c r="H60" s="35">
        <f>IF('CIRC 01.'!H67=35,'CIRC 01.'!B67*1000,0)</f>
        <v>0</v>
      </c>
      <c r="I60" s="125"/>
      <c r="J60" s="35">
        <f>IF('CIRC 01.'!J67=25,'CIRC 01.'!D67*1000,0)</f>
        <v>0</v>
      </c>
      <c r="K60" s="125"/>
      <c r="L60" s="35">
        <f>IF('CIRC 01.'!L67=16,'CIRC 01.'!F67*1000,0)</f>
        <v>0</v>
      </c>
      <c r="M60" s="125"/>
      <c r="N60" s="35">
        <f>IF('CIRC 01.'!N67=10,'CIRC 01.'!H67*1000,0)</f>
        <v>0</v>
      </c>
      <c r="O60" s="125"/>
      <c r="P60" s="35">
        <f>IF('CIRC 01.'!P67=6,'CIRC 01.'!J67*1000,0)</f>
        <v>0</v>
      </c>
      <c r="Q60" s="125"/>
    </row>
    <row r="61" spans="1:17">
      <c r="A61" s="5" t="e">
        <f>'CIRC 01.'!#REF!</f>
        <v>#REF!</v>
      </c>
      <c r="B61" s="35">
        <f>IF('CIRC 01.'!H68=95,'CIRC 01.'!B68*1000,0)</f>
        <v>0</v>
      </c>
      <c r="C61" s="125"/>
      <c r="D61" s="35">
        <f>IF('CIRC 01.'!H68=70,'CIRC 01.'!B68*1000,0)</f>
        <v>0</v>
      </c>
      <c r="E61" s="125"/>
      <c r="F61" s="35">
        <f>IF('CIRC 01.'!H68=50,'CIRC 01.'!B68*1000,0)</f>
        <v>0</v>
      </c>
      <c r="G61" s="125"/>
      <c r="H61" s="35">
        <f>IF('CIRC 01.'!H68=35,'CIRC 01.'!B68*1000,0)</f>
        <v>0</v>
      </c>
      <c r="I61" s="125"/>
      <c r="J61" s="35">
        <f>IF('CIRC 01.'!J68=25,'CIRC 01.'!D68*1000,0)</f>
        <v>0</v>
      </c>
      <c r="K61" s="125"/>
      <c r="L61" s="35">
        <f>IF('CIRC 01.'!L68=16,'CIRC 01.'!F68*1000,0)</f>
        <v>0</v>
      </c>
      <c r="M61" s="125"/>
      <c r="N61" s="35">
        <f>IF('CIRC 01.'!N68=10,'CIRC 01.'!H68*1000,0)</f>
        <v>0</v>
      </c>
      <c r="O61" s="125"/>
      <c r="P61" s="35">
        <f>IF('CIRC 01.'!P68=6,'CIRC 01.'!J68*1000,0)</f>
        <v>0</v>
      </c>
      <c r="Q61" s="125"/>
    </row>
    <row r="62" spans="1:17">
      <c r="A62" s="5" t="e">
        <f>'CIRC 01.'!#REF!</f>
        <v>#REF!</v>
      </c>
      <c r="B62" s="35">
        <f>IF('CIRC 01.'!H69=95,'CIRC 01.'!B69*1000,0)</f>
        <v>0</v>
      </c>
      <c r="C62" s="125"/>
      <c r="D62" s="35">
        <f>IF('CIRC 01.'!H69=70,'CIRC 01.'!B69*1000,0)</f>
        <v>0</v>
      </c>
      <c r="E62" s="125"/>
      <c r="F62" s="35">
        <f>IF('CIRC 01.'!H69=50,'CIRC 01.'!B69*1000,0)</f>
        <v>0</v>
      </c>
      <c r="G62" s="125"/>
      <c r="H62" s="35">
        <f>IF('CIRC 01.'!H69=35,'CIRC 01.'!B69*1000,0)</f>
        <v>0</v>
      </c>
      <c r="I62" s="125"/>
      <c r="J62" s="35">
        <f>IF('CIRC 01.'!J69=25,'CIRC 01.'!D69*1000,0)</f>
        <v>0</v>
      </c>
      <c r="K62" s="125"/>
      <c r="L62" s="35">
        <f>IF('CIRC 01.'!L69=16,'CIRC 01.'!F69*1000,0)</f>
        <v>0</v>
      </c>
      <c r="M62" s="125"/>
      <c r="N62" s="35">
        <f>IF('CIRC 01.'!N69=10,'CIRC 01.'!H69*1000,0)</f>
        <v>0</v>
      </c>
      <c r="O62" s="125"/>
      <c r="P62" s="35">
        <f>IF('CIRC 01.'!P69=6,'CIRC 01.'!J69*1000,0)</f>
        <v>0</v>
      </c>
      <c r="Q62" s="125"/>
    </row>
    <row r="63" spans="1:17">
      <c r="A63" s="5" t="e">
        <f>'CIRC 01.'!#REF!</f>
        <v>#REF!</v>
      </c>
      <c r="B63" s="35">
        <f>IF('CIRC 01.'!H70=95,'CIRC 01.'!B70*1000,0)</f>
        <v>0</v>
      </c>
      <c r="C63" s="125"/>
      <c r="D63" s="35">
        <f>IF('CIRC 01.'!H70=70,'CIRC 01.'!B70*1000,0)</f>
        <v>0</v>
      </c>
      <c r="E63" s="125"/>
      <c r="F63" s="35">
        <f>IF('CIRC 01.'!H70=50,'CIRC 01.'!B70*1000,0)</f>
        <v>0</v>
      </c>
      <c r="G63" s="125"/>
      <c r="H63" s="35">
        <f>IF('CIRC 01.'!H70=35,'CIRC 01.'!B70*1000,0)</f>
        <v>0</v>
      </c>
      <c r="I63" s="125"/>
      <c r="J63" s="35">
        <f>IF('CIRC 01.'!J70=25,'CIRC 01.'!D70*1000,0)</f>
        <v>0</v>
      </c>
      <c r="K63" s="125"/>
      <c r="L63" s="35">
        <f>IF('CIRC 01.'!L70=16,'CIRC 01.'!F70*1000,0)</f>
        <v>0</v>
      </c>
      <c r="M63" s="125"/>
      <c r="N63" s="35">
        <f>IF('CIRC 01.'!N70=10,'CIRC 01.'!H70*1000,0)</f>
        <v>0</v>
      </c>
      <c r="O63" s="125"/>
      <c r="P63" s="35">
        <f>IF('CIRC 01.'!P70=6,'CIRC 01.'!J70*1000,0)</f>
        <v>0</v>
      </c>
      <c r="Q63" s="125"/>
    </row>
    <row r="64" spans="1:17">
      <c r="A64" s="5" t="e">
        <f>'CIRC 01.'!#REF!</f>
        <v>#REF!</v>
      </c>
      <c r="B64" s="35">
        <f>IF('CIRC 01.'!H71=95,'CIRC 01.'!B71*1000,0)</f>
        <v>0</v>
      </c>
      <c r="C64" s="125"/>
      <c r="D64" s="35">
        <f>IF('CIRC 01.'!H71=70,'CIRC 01.'!B71*1000,0)</f>
        <v>0</v>
      </c>
      <c r="E64" s="125"/>
      <c r="F64" s="35">
        <f>IF('CIRC 01.'!H71=50,'CIRC 01.'!B71*1000,0)</f>
        <v>0</v>
      </c>
      <c r="G64" s="125"/>
      <c r="H64" s="35">
        <f>IF('CIRC 01.'!H71=35,'CIRC 01.'!B71*1000,0)</f>
        <v>0</v>
      </c>
      <c r="I64" s="125"/>
      <c r="J64" s="35">
        <f>IF('CIRC 01.'!J71=25,'CIRC 01.'!D71*1000,0)</f>
        <v>0</v>
      </c>
      <c r="K64" s="125"/>
      <c r="L64" s="35">
        <f>IF('CIRC 01.'!L71=16,'CIRC 01.'!F71*1000,0)</f>
        <v>0</v>
      </c>
      <c r="M64" s="125"/>
      <c r="N64" s="35">
        <f>IF('CIRC 01.'!N71=10,'CIRC 01.'!H71*1000,0)</f>
        <v>0</v>
      </c>
      <c r="O64" s="125"/>
      <c r="P64" s="35">
        <f>IF('CIRC 01.'!P71=6,'CIRC 01.'!J71*1000,0)</f>
        <v>0</v>
      </c>
      <c r="Q64" s="125"/>
    </row>
    <row r="65" spans="1:17">
      <c r="A65" s="5" t="e">
        <f>'CIRC 01.'!#REF!</f>
        <v>#REF!</v>
      </c>
      <c r="B65" s="35">
        <f>IF('CIRC 01.'!H72=95,'CIRC 01.'!B72*1000,0)</f>
        <v>0</v>
      </c>
      <c r="C65" s="125"/>
      <c r="D65" s="35">
        <f>IF('CIRC 01.'!H72=70,'CIRC 01.'!B72*1000,0)</f>
        <v>0</v>
      </c>
      <c r="E65" s="125"/>
      <c r="F65" s="35">
        <f>IF('CIRC 01.'!H72=50,'CIRC 01.'!B72*1000,0)</f>
        <v>0</v>
      </c>
      <c r="G65" s="125"/>
      <c r="H65" s="35">
        <f>IF('CIRC 01.'!H72=35,'CIRC 01.'!B72*1000,0)</f>
        <v>0</v>
      </c>
      <c r="I65" s="125"/>
      <c r="J65" s="35">
        <f>IF('CIRC 01.'!J72=25,'CIRC 01.'!D72*1000,0)</f>
        <v>0</v>
      </c>
      <c r="K65" s="125"/>
      <c r="L65" s="35">
        <f>IF('CIRC 01.'!L72=16,'CIRC 01.'!F72*1000,0)</f>
        <v>0</v>
      </c>
      <c r="M65" s="125"/>
      <c r="N65" s="35">
        <f>IF('CIRC 01.'!N72=10,'CIRC 01.'!H72*1000,0)</f>
        <v>0</v>
      </c>
      <c r="O65" s="125"/>
      <c r="P65" s="35">
        <f>IF('CIRC 01.'!P72=6,'CIRC 01.'!J72*1000,0)</f>
        <v>0</v>
      </c>
      <c r="Q65" s="125"/>
    </row>
    <row r="66" spans="1:17">
      <c r="A66" s="5" t="e">
        <f>'CIRC 01.'!#REF!</f>
        <v>#REF!</v>
      </c>
      <c r="B66" s="35">
        <f>IF('CIRC 01.'!H73=95,'CIRC 01.'!B73*1000,0)</f>
        <v>0</v>
      </c>
      <c r="C66" s="125"/>
      <c r="D66" s="35">
        <f>IF('CIRC 01.'!H73=70,'CIRC 01.'!B73*1000,0)</f>
        <v>0</v>
      </c>
      <c r="E66" s="125"/>
      <c r="F66" s="35">
        <f>IF('CIRC 01.'!H73=50,'CIRC 01.'!B73*1000,0)</f>
        <v>0</v>
      </c>
      <c r="G66" s="125"/>
      <c r="H66" s="35">
        <f>IF('CIRC 01.'!H73=35,'CIRC 01.'!B73*1000,0)</f>
        <v>0</v>
      </c>
      <c r="I66" s="125"/>
      <c r="J66" s="35">
        <f>IF('CIRC 01.'!J73=25,'CIRC 01.'!D73*1000,0)</f>
        <v>0</v>
      </c>
      <c r="K66" s="125"/>
      <c r="L66" s="35">
        <f>IF('CIRC 01.'!L73=16,'CIRC 01.'!F73*1000,0)</f>
        <v>0</v>
      </c>
      <c r="M66" s="125"/>
      <c r="N66" s="35">
        <f>IF('CIRC 01.'!N73=10,'CIRC 01.'!H73*1000,0)</f>
        <v>0</v>
      </c>
      <c r="O66" s="125"/>
      <c r="P66" s="35">
        <f>IF('CIRC 01.'!P73=6,'CIRC 01.'!J73*1000,0)</f>
        <v>0</v>
      </c>
      <c r="Q66" s="125"/>
    </row>
    <row r="67" spans="1:17">
      <c r="A67" s="5" t="e">
        <f>'CIRC 01.'!#REF!</f>
        <v>#REF!</v>
      </c>
      <c r="B67" s="35">
        <f>IF('CIRC 01.'!H74=95,'CIRC 01.'!B74*1000,0)</f>
        <v>0</v>
      </c>
      <c r="C67" s="125"/>
      <c r="D67" s="35">
        <f>IF('CIRC 01.'!H74=70,'CIRC 01.'!B74*1000,0)</f>
        <v>0</v>
      </c>
      <c r="E67" s="125"/>
      <c r="F67" s="35">
        <f>IF('CIRC 01.'!H74=50,'CIRC 01.'!B74*1000,0)</f>
        <v>0</v>
      </c>
      <c r="G67" s="125"/>
      <c r="H67" s="35">
        <f>IF('CIRC 01.'!H74=35,'CIRC 01.'!B74*1000,0)</f>
        <v>0</v>
      </c>
      <c r="I67" s="125"/>
      <c r="J67" s="35">
        <f>IF('CIRC 01.'!J74=25,'CIRC 01.'!D74*1000,0)</f>
        <v>0</v>
      </c>
      <c r="K67" s="125"/>
      <c r="L67" s="35">
        <f>IF('CIRC 01.'!L74=16,'CIRC 01.'!F74*1000,0)</f>
        <v>0</v>
      </c>
      <c r="M67" s="125"/>
      <c r="N67" s="35">
        <f>IF('CIRC 01.'!N74=10,'CIRC 01.'!H74*1000,0)</f>
        <v>0</v>
      </c>
      <c r="O67" s="125"/>
      <c r="P67" s="35">
        <f>IF('CIRC 01.'!P74=6,'CIRC 01.'!J74*1000,0)</f>
        <v>0</v>
      </c>
      <c r="Q67" s="125"/>
    </row>
    <row r="68" spans="1:17">
      <c r="A68" s="5" t="e">
        <f>'CIRC 01.'!#REF!</f>
        <v>#REF!</v>
      </c>
      <c r="B68" s="35">
        <f>IF('CIRC 01.'!H75=95,'CIRC 01.'!B75*1000,0)</f>
        <v>0</v>
      </c>
      <c r="C68" s="125"/>
      <c r="D68" s="35">
        <f>IF('CIRC 01.'!H75=70,'CIRC 01.'!B75*1000,0)</f>
        <v>0</v>
      </c>
      <c r="E68" s="125"/>
      <c r="F68" s="35">
        <f>IF('CIRC 01.'!H75=50,'CIRC 01.'!B75*1000,0)</f>
        <v>0</v>
      </c>
      <c r="G68" s="125"/>
      <c r="H68" s="35">
        <f>IF('CIRC 01.'!H75=35,'CIRC 01.'!B75*1000,0)</f>
        <v>0</v>
      </c>
      <c r="I68" s="125"/>
      <c r="J68" s="35">
        <f>IF('CIRC 01.'!J75=25,'CIRC 01.'!D75*1000,0)</f>
        <v>0</v>
      </c>
      <c r="K68" s="125"/>
      <c r="L68" s="35">
        <f>IF('CIRC 01.'!L75=16,'CIRC 01.'!F75*1000,0)</f>
        <v>0</v>
      </c>
      <c r="M68" s="125"/>
      <c r="N68" s="35">
        <f>IF('CIRC 01.'!N75=10,'CIRC 01.'!H75*1000,0)</f>
        <v>0</v>
      </c>
      <c r="O68" s="125"/>
      <c r="P68" s="35">
        <f>IF('CIRC 01.'!P75=6,'CIRC 01.'!J75*1000,0)</f>
        <v>0</v>
      </c>
      <c r="Q68" s="125"/>
    </row>
    <row r="69" spans="1:17">
      <c r="A69" s="5" t="e">
        <f>'CIRC 01.'!#REF!</f>
        <v>#REF!</v>
      </c>
      <c r="B69" s="35">
        <f>IF('CIRC 01.'!H76=95,'CIRC 01.'!B76*1000,0)</f>
        <v>0</v>
      </c>
      <c r="C69" s="125"/>
      <c r="D69" s="35">
        <f>IF('CIRC 01.'!H76=70,'CIRC 01.'!B76*1000,0)</f>
        <v>0</v>
      </c>
      <c r="E69" s="125"/>
      <c r="F69" s="35">
        <f>IF('CIRC 01.'!H76=50,'CIRC 01.'!B76*1000,0)</f>
        <v>0</v>
      </c>
      <c r="G69" s="125"/>
      <c r="H69" s="35">
        <f>IF('CIRC 01.'!H76=35,'CIRC 01.'!B76*1000,0)</f>
        <v>0</v>
      </c>
      <c r="I69" s="125"/>
      <c r="J69" s="35">
        <f>IF('CIRC 01.'!J76=25,'CIRC 01.'!D76*1000,0)</f>
        <v>0</v>
      </c>
      <c r="K69" s="125"/>
      <c r="L69" s="35">
        <f>IF('CIRC 01.'!L76=16,'CIRC 01.'!F76*1000,0)</f>
        <v>0</v>
      </c>
      <c r="M69" s="125"/>
      <c r="N69" s="35">
        <f>IF('CIRC 01.'!N76=10,'CIRC 01.'!H76*1000,0)</f>
        <v>0</v>
      </c>
      <c r="O69" s="125"/>
      <c r="P69" s="35">
        <f>IF('CIRC 01.'!P76=6,'CIRC 01.'!J76*1000,0)</f>
        <v>0</v>
      </c>
      <c r="Q69" s="125"/>
    </row>
    <row r="70" spans="1:17">
      <c r="A70" s="5" t="e">
        <f>'CIRC 01.'!#REF!</f>
        <v>#REF!</v>
      </c>
      <c r="B70" s="35">
        <f>IF('CIRC 01.'!H77=95,'CIRC 01.'!B77*1000,0)</f>
        <v>0</v>
      </c>
      <c r="C70" s="125"/>
      <c r="D70" s="35">
        <f>IF('CIRC 01.'!H77=70,'CIRC 01.'!B77*1000,0)</f>
        <v>0</v>
      </c>
      <c r="E70" s="125"/>
      <c r="F70" s="35">
        <f>IF('CIRC 01.'!H77=50,'CIRC 01.'!B77*1000,0)</f>
        <v>0</v>
      </c>
      <c r="G70" s="125"/>
      <c r="H70" s="35">
        <f>IF('CIRC 01.'!H77=35,'CIRC 01.'!B77*1000,0)</f>
        <v>0</v>
      </c>
      <c r="I70" s="125"/>
      <c r="J70" s="35">
        <f>IF('CIRC 01.'!J77=25,'CIRC 01.'!D77*1000,0)</f>
        <v>0</v>
      </c>
      <c r="K70" s="125"/>
      <c r="L70" s="35">
        <f>IF('CIRC 01.'!L77=16,'CIRC 01.'!F77*1000,0)</f>
        <v>0</v>
      </c>
      <c r="M70" s="125"/>
      <c r="N70" s="35">
        <f>IF('CIRC 01.'!N77=10,'CIRC 01.'!H77*1000,0)</f>
        <v>0</v>
      </c>
      <c r="O70" s="125"/>
      <c r="P70" s="35">
        <f>IF('CIRC 01.'!P77=6,'CIRC 01.'!J77*1000,0)</f>
        <v>0</v>
      </c>
      <c r="Q70" s="125"/>
    </row>
    <row r="71" spans="1:17">
      <c r="A71" s="5" t="e">
        <f>'CIRC 01.'!#REF!</f>
        <v>#REF!</v>
      </c>
      <c r="B71" s="35">
        <f>IF('CIRC 01.'!H78=95,'CIRC 01.'!B78*1000,0)</f>
        <v>0</v>
      </c>
      <c r="C71" s="125"/>
      <c r="D71" s="35">
        <f>IF('CIRC 01.'!H78=70,'CIRC 01.'!B78*1000,0)</f>
        <v>0</v>
      </c>
      <c r="E71" s="125"/>
      <c r="F71" s="35">
        <f>IF('CIRC 01.'!H78=50,'CIRC 01.'!B78*1000,0)</f>
        <v>0</v>
      </c>
      <c r="G71" s="125"/>
      <c r="H71" s="35">
        <f>IF('CIRC 01.'!H78=35,'CIRC 01.'!B78*1000,0)</f>
        <v>0</v>
      </c>
      <c r="I71" s="125"/>
      <c r="J71" s="35">
        <f>IF('CIRC 01.'!J78=25,'CIRC 01.'!D78*1000,0)</f>
        <v>0</v>
      </c>
      <c r="K71" s="125"/>
      <c r="L71" s="35">
        <f>IF('CIRC 01.'!L78=16,'CIRC 01.'!F78*1000,0)</f>
        <v>0</v>
      </c>
      <c r="M71" s="125"/>
      <c r="N71" s="35">
        <f>IF('CIRC 01.'!N78=10,'CIRC 01.'!H78*1000,0)</f>
        <v>0</v>
      </c>
      <c r="O71" s="125"/>
      <c r="P71" s="35">
        <f>IF('CIRC 01.'!P78=6,'CIRC 01.'!J78*1000,0)</f>
        <v>0</v>
      </c>
      <c r="Q71" s="125"/>
    </row>
    <row r="72" spans="1:17">
      <c r="A72" s="5" t="e">
        <f>'CIRC 01.'!#REF!</f>
        <v>#REF!</v>
      </c>
      <c r="B72" s="35">
        <f>IF('CIRC 01.'!H79=95,'CIRC 01.'!B79*1000,0)</f>
        <v>0</v>
      </c>
      <c r="C72" s="125"/>
      <c r="D72" s="35">
        <f>IF('CIRC 01.'!H79=70,'CIRC 01.'!B79*1000,0)</f>
        <v>0</v>
      </c>
      <c r="E72" s="125"/>
      <c r="F72" s="35">
        <f>IF('CIRC 01.'!H79=50,'CIRC 01.'!B79*1000,0)</f>
        <v>0</v>
      </c>
      <c r="G72" s="125"/>
      <c r="H72" s="35">
        <f>IF('CIRC 01.'!H79=35,'CIRC 01.'!B79*1000,0)</f>
        <v>0</v>
      </c>
      <c r="I72" s="125"/>
      <c r="J72" s="35">
        <f>IF('CIRC 01.'!J79=25,'CIRC 01.'!D79*1000,0)</f>
        <v>0</v>
      </c>
      <c r="K72" s="125"/>
      <c r="L72" s="35">
        <f>IF('CIRC 01.'!L79=16,'CIRC 01.'!F79*1000,0)</f>
        <v>0</v>
      </c>
      <c r="M72" s="125"/>
      <c r="N72" s="35">
        <f>IF('CIRC 01.'!N79=10,'CIRC 01.'!H79*1000,0)</f>
        <v>0</v>
      </c>
      <c r="O72" s="125"/>
      <c r="P72" s="35">
        <f>IF('CIRC 01.'!P79=6,'CIRC 01.'!J79*1000,0)</f>
        <v>0</v>
      </c>
      <c r="Q72" s="125"/>
    </row>
    <row r="73" spans="1:17">
      <c r="A73" s="5" t="e">
        <f>'CIRC 01.'!#REF!</f>
        <v>#REF!</v>
      </c>
      <c r="B73" s="35">
        <f>IF('CIRC 01.'!H80=95,'CIRC 01.'!B80*1000,0)</f>
        <v>0</v>
      </c>
      <c r="C73" s="125"/>
      <c r="D73" s="35">
        <f>IF('CIRC 01.'!H80=70,'CIRC 01.'!B80*1000,0)</f>
        <v>0</v>
      </c>
      <c r="E73" s="125"/>
      <c r="F73" s="35">
        <f>IF('CIRC 01.'!H80=50,'CIRC 01.'!B80*1000,0)</f>
        <v>0</v>
      </c>
      <c r="G73" s="125"/>
      <c r="H73" s="35">
        <f>IF('CIRC 01.'!H80=35,'CIRC 01.'!B80*1000,0)</f>
        <v>0</v>
      </c>
      <c r="I73" s="125"/>
      <c r="J73" s="35">
        <f>IF('CIRC 01.'!J80=25,'CIRC 01.'!D80*1000,0)</f>
        <v>0</v>
      </c>
      <c r="K73" s="125"/>
      <c r="L73" s="35">
        <f>IF('CIRC 01.'!L80=16,'CIRC 01.'!F80*1000,0)</f>
        <v>0</v>
      </c>
      <c r="M73" s="125"/>
      <c r="N73" s="35">
        <f>IF('CIRC 01.'!N80=10,'CIRC 01.'!H80*1000,0)</f>
        <v>0</v>
      </c>
      <c r="O73" s="125"/>
      <c r="P73" s="35">
        <f>IF('CIRC 01.'!P80=6,'CIRC 01.'!J80*1000,0)</f>
        <v>0</v>
      </c>
      <c r="Q73" s="125"/>
    </row>
    <row r="74" spans="1:17">
      <c r="A74" s="5" t="e">
        <f>'CIRC 01.'!#REF!</f>
        <v>#REF!</v>
      </c>
      <c r="B74" s="35">
        <f>IF('CIRC 01.'!H81=95,'CIRC 01.'!B81*1000,0)</f>
        <v>0</v>
      </c>
      <c r="C74" s="125"/>
      <c r="D74" s="35">
        <f>IF('CIRC 01.'!H81=70,'CIRC 01.'!B81*1000,0)</f>
        <v>0</v>
      </c>
      <c r="E74" s="125"/>
      <c r="F74" s="35">
        <f>IF('CIRC 01.'!H81=50,'CIRC 01.'!B81*1000,0)</f>
        <v>0</v>
      </c>
      <c r="G74" s="125"/>
      <c r="H74" s="35">
        <f>IF('CIRC 01.'!H81=35,'CIRC 01.'!B81*1000,0)</f>
        <v>0</v>
      </c>
      <c r="I74" s="125"/>
      <c r="J74" s="35">
        <f>IF('CIRC 01.'!J81=25,'CIRC 01.'!D81*1000,0)</f>
        <v>0</v>
      </c>
      <c r="K74" s="125"/>
      <c r="L74" s="35">
        <f>IF('CIRC 01.'!L81=16,'CIRC 01.'!F81*1000,0)</f>
        <v>0</v>
      </c>
      <c r="M74" s="125"/>
      <c r="N74" s="35">
        <f>IF('CIRC 01.'!N81=10,'CIRC 01.'!H81*1000,0)</f>
        <v>0</v>
      </c>
      <c r="O74" s="125"/>
      <c r="P74" s="35">
        <f>IF('CIRC 01.'!P81=6,'CIRC 01.'!J81*1000,0)</f>
        <v>0</v>
      </c>
      <c r="Q74" s="125"/>
    </row>
    <row r="75" spans="1:17">
      <c r="A75" s="5" t="e">
        <f>'CIRC 01.'!#REF!</f>
        <v>#REF!</v>
      </c>
      <c r="B75" s="35">
        <f>IF('CIRC 01.'!H82=95,'CIRC 01.'!B82*1000,0)</f>
        <v>0</v>
      </c>
      <c r="C75" s="125"/>
      <c r="D75" s="35">
        <f>IF('CIRC 01.'!H82=70,'CIRC 01.'!B82*1000,0)</f>
        <v>0</v>
      </c>
      <c r="E75" s="125"/>
      <c r="F75" s="35">
        <f>IF('CIRC 01.'!H82=50,'CIRC 01.'!B82*1000,0)</f>
        <v>0</v>
      </c>
      <c r="G75" s="125"/>
      <c r="H75" s="35">
        <f>IF('CIRC 01.'!H82=35,'CIRC 01.'!B82*1000,0)</f>
        <v>0</v>
      </c>
      <c r="I75" s="125"/>
      <c r="J75" s="35">
        <f>IF('CIRC 01.'!J82=25,'CIRC 01.'!D82*1000,0)</f>
        <v>0</v>
      </c>
      <c r="K75" s="125"/>
      <c r="L75" s="35">
        <f>IF('CIRC 01.'!L82=16,'CIRC 01.'!F82*1000,0)</f>
        <v>0</v>
      </c>
      <c r="M75" s="125"/>
      <c r="N75" s="35">
        <f>IF('CIRC 01.'!N82=10,'CIRC 01.'!H82*1000,0)</f>
        <v>0</v>
      </c>
      <c r="O75" s="125"/>
      <c r="P75" s="35">
        <f>IF('CIRC 01.'!P82=6,'CIRC 01.'!J82*1000,0)</f>
        <v>0</v>
      </c>
      <c r="Q75" s="125"/>
    </row>
    <row r="76" spans="1:17">
      <c r="A76" s="5" t="e">
        <f>'CIRC 01.'!#REF!</f>
        <v>#REF!</v>
      </c>
      <c r="B76" s="35">
        <f>IF('CIRC 01.'!H83=95,'CIRC 01.'!B83*1000,0)</f>
        <v>0</v>
      </c>
      <c r="C76" s="125"/>
      <c r="D76" s="35">
        <f>IF('CIRC 01.'!H83=70,'CIRC 01.'!B83*1000,0)</f>
        <v>0</v>
      </c>
      <c r="E76" s="125"/>
      <c r="F76" s="35">
        <f>IF('CIRC 01.'!H83=50,'CIRC 01.'!B83*1000,0)</f>
        <v>0</v>
      </c>
      <c r="G76" s="125"/>
      <c r="H76" s="35">
        <f>IF('CIRC 01.'!H83=35,'CIRC 01.'!B83*1000,0)</f>
        <v>0</v>
      </c>
      <c r="I76" s="125"/>
      <c r="J76" s="35">
        <f>IF('CIRC 01.'!J83=25,'CIRC 01.'!D83*1000,0)</f>
        <v>0</v>
      </c>
      <c r="K76" s="125"/>
      <c r="L76" s="35">
        <f>IF('CIRC 01.'!L83=16,'CIRC 01.'!F83*1000,0)</f>
        <v>0</v>
      </c>
      <c r="M76" s="125"/>
      <c r="N76" s="35">
        <f>IF('CIRC 01.'!N83=10,'CIRC 01.'!H83*1000,0)</f>
        <v>0</v>
      </c>
      <c r="O76" s="125"/>
      <c r="P76" s="35">
        <f>IF('CIRC 01.'!P83=6,'CIRC 01.'!J83*1000,0)</f>
        <v>0</v>
      </c>
      <c r="Q76" s="125"/>
    </row>
    <row r="77" spans="1:17">
      <c r="A77" s="5" t="e">
        <f>'CIRC 01.'!#REF!</f>
        <v>#REF!</v>
      </c>
      <c r="B77" s="35">
        <f>IF('CIRC 01.'!H84=95,'CIRC 01.'!B84*1000,0)</f>
        <v>0</v>
      </c>
      <c r="C77" s="125"/>
      <c r="D77" s="35">
        <f>IF('CIRC 01.'!H84=70,'CIRC 01.'!B84*1000,0)</f>
        <v>0</v>
      </c>
      <c r="E77" s="125"/>
      <c r="F77" s="35">
        <f>IF('CIRC 01.'!H84=50,'CIRC 01.'!B84*1000,0)</f>
        <v>0</v>
      </c>
      <c r="G77" s="125"/>
      <c r="H77" s="35">
        <f>IF('CIRC 01.'!H84=35,'CIRC 01.'!B84*1000,0)</f>
        <v>0</v>
      </c>
      <c r="I77" s="125"/>
      <c r="J77" s="35">
        <f>IF('CIRC 01.'!J84=25,'CIRC 01.'!D84*1000,0)</f>
        <v>0</v>
      </c>
      <c r="K77" s="125"/>
      <c r="L77" s="35">
        <f>IF('CIRC 01.'!L84=16,'CIRC 01.'!F84*1000,0)</f>
        <v>0</v>
      </c>
      <c r="M77" s="125"/>
      <c r="N77" s="35">
        <f>IF('CIRC 01.'!N84=10,'CIRC 01.'!H84*1000,0)</f>
        <v>0</v>
      </c>
      <c r="O77" s="125"/>
      <c r="P77" s="35">
        <f>IF('CIRC 01.'!P84=6,'CIRC 01.'!J84*1000,0)</f>
        <v>0</v>
      </c>
      <c r="Q77" s="125"/>
    </row>
    <row r="78" spans="1:17">
      <c r="A78" s="5" t="e">
        <f>'CIRC 01.'!#REF!</f>
        <v>#REF!</v>
      </c>
      <c r="B78" s="35">
        <f>IF('CIRC 01.'!H85=95,'CIRC 01.'!B85*1000,0)</f>
        <v>0</v>
      </c>
      <c r="C78" s="125"/>
      <c r="D78" s="35">
        <f>IF('CIRC 01.'!H85=70,'CIRC 01.'!B85*1000,0)</f>
        <v>0</v>
      </c>
      <c r="E78" s="125"/>
      <c r="F78" s="35">
        <f>IF('CIRC 01.'!H85=50,'CIRC 01.'!B85*1000,0)</f>
        <v>0</v>
      </c>
      <c r="G78" s="125"/>
      <c r="H78" s="35">
        <f>IF('CIRC 01.'!H85=35,'CIRC 01.'!B85*1000,0)</f>
        <v>0</v>
      </c>
      <c r="I78" s="125"/>
      <c r="J78" s="35">
        <f>IF('CIRC 01.'!J85=25,'CIRC 01.'!D85*1000,0)</f>
        <v>0</v>
      </c>
      <c r="K78" s="125"/>
      <c r="L78" s="35">
        <f>IF('CIRC 01.'!L85=16,'CIRC 01.'!F85*1000,0)</f>
        <v>0</v>
      </c>
      <c r="M78" s="125"/>
      <c r="N78" s="35">
        <f>IF('CIRC 01.'!N85=10,'CIRC 01.'!H85*1000,0)</f>
        <v>0</v>
      </c>
      <c r="O78" s="125"/>
      <c r="P78" s="35">
        <f>IF('CIRC 01.'!P85=6,'CIRC 01.'!J85*1000,0)</f>
        <v>0</v>
      </c>
      <c r="Q78" s="125"/>
    </row>
    <row r="79" spans="1:17">
      <c r="A79" s="5" t="e">
        <f>'CIRC 01.'!#REF!</f>
        <v>#REF!</v>
      </c>
      <c r="B79" s="35">
        <f>IF('CIRC 01.'!H86=95,'CIRC 01.'!B86*1000,0)</f>
        <v>0</v>
      </c>
      <c r="C79" s="125"/>
      <c r="D79" s="35">
        <f>IF('CIRC 01.'!H86=70,'CIRC 01.'!B86*1000,0)</f>
        <v>0</v>
      </c>
      <c r="E79" s="125"/>
      <c r="F79" s="35">
        <f>IF('CIRC 01.'!H86=50,'CIRC 01.'!B86*1000,0)</f>
        <v>0</v>
      </c>
      <c r="G79" s="125"/>
      <c r="H79" s="35">
        <f>IF('CIRC 01.'!H86=35,'CIRC 01.'!B86*1000,0)</f>
        <v>0</v>
      </c>
      <c r="I79" s="125"/>
      <c r="J79" s="35">
        <f>IF('CIRC 01.'!J86=25,'CIRC 01.'!D86*1000,0)</f>
        <v>0</v>
      </c>
      <c r="K79" s="125"/>
      <c r="L79" s="35">
        <f>IF('CIRC 01.'!L86=16,'CIRC 01.'!F86*1000,0)</f>
        <v>0</v>
      </c>
      <c r="M79" s="125"/>
      <c r="N79" s="35">
        <f>IF('CIRC 01.'!N86=10,'CIRC 01.'!H86*1000,0)</f>
        <v>0</v>
      </c>
      <c r="O79" s="125"/>
      <c r="P79" s="35">
        <f>IF('CIRC 01.'!P86=6,'CIRC 01.'!J86*1000,0)</f>
        <v>0</v>
      </c>
      <c r="Q79" s="125"/>
    </row>
    <row r="80" spans="1:17">
      <c r="A80" s="5" t="e">
        <f>'CIRC 01.'!#REF!</f>
        <v>#REF!</v>
      </c>
      <c r="B80" s="35">
        <f>IF('CIRC 01.'!H87=95,'CIRC 01.'!B87*1000,0)</f>
        <v>0</v>
      </c>
      <c r="C80" s="125"/>
      <c r="D80" s="35">
        <f>IF('CIRC 01.'!H87=70,'CIRC 01.'!B87*1000,0)</f>
        <v>0</v>
      </c>
      <c r="E80" s="125"/>
      <c r="F80" s="35">
        <f>IF('CIRC 01.'!H87=50,'CIRC 01.'!B87*1000,0)</f>
        <v>0</v>
      </c>
      <c r="G80" s="125"/>
      <c r="H80" s="35">
        <f>IF('CIRC 01.'!H87=35,'CIRC 01.'!B87*1000,0)</f>
        <v>0</v>
      </c>
      <c r="I80" s="125"/>
      <c r="J80" s="35">
        <f>IF('CIRC 01.'!J87=25,'CIRC 01.'!D87*1000,0)</f>
        <v>0</v>
      </c>
      <c r="K80" s="125"/>
      <c r="L80" s="35">
        <f>IF('CIRC 01.'!L87=16,'CIRC 01.'!F87*1000,0)</f>
        <v>0</v>
      </c>
      <c r="M80" s="125"/>
      <c r="N80" s="35">
        <f>IF('CIRC 01.'!N87=10,'CIRC 01.'!H87*1000,0)</f>
        <v>0</v>
      </c>
      <c r="O80" s="125"/>
      <c r="P80" s="35">
        <f>IF('CIRC 01.'!P87=6,'CIRC 01.'!J87*1000,0)</f>
        <v>0</v>
      </c>
      <c r="Q80" s="125"/>
    </row>
    <row r="81" spans="1:17">
      <c r="A81" s="5" t="e">
        <f>'CIRC 01.'!#REF!</f>
        <v>#REF!</v>
      </c>
      <c r="B81" s="35">
        <f>IF('CIRC 01.'!H88=95,'CIRC 01.'!B88*1000,0)</f>
        <v>0</v>
      </c>
      <c r="C81" s="125"/>
      <c r="D81" s="35">
        <f>IF('CIRC 01.'!H88=70,'CIRC 01.'!B88*1000,0)</f>
        <v>0</v>
      </c>
      <c r="E81" s="125"/>
      <c r="F81" s="35">
        <f>IF('CIRC 01.'!H88=50,'CIRC 01.'!B88*1000,0)</f>
        <v>0</v>
      </c>
      <c r="G81" s="125"/>
      <c r="H81" s="35">
        <f>IF('CIRC 01.'!H88=35,'CIRC 01.'!B88*1000,0)</f>
        <v>0</v>
      </c>
      <c r="I81" s="125"/>
      <c r="J81" s="35">
        <f>IF('CIRC 01.'!J88=25,'CIRC 01.'!D88*1000,0)</f>
        <v>0</v>
      </c>
      <c r="K81" s="125"/>
      <c r="L81" s="35">
        <f>IF('CIRC 01.'!L88=16,'CIRC 01.'!F88*1000,0)</f>
        <v>0</v>
      </c>
      <c r="M81" s="125"/>
      <c r="N81" s="35">
        <f>IF('CIRC 01.'!N88=10,'CIRC 01.'!H88*1000,0)</f>
        <v>0</v>
      </c>
      <c r="O81" s="125"/>
      <c r="P81" s="35">
        <f>IF('CIRC 01.'!P88=6,'CIRC 01.'!J88*1000,0)</f>
        <v>0</v>
      </c>
      <c r="Q81" s="125"/>
    </row>
    <row r="82" spans="1:17">
      <c r="A82" s="5" t="e">
        <f>'CIRC 01.'!#REF!</f>
        <v>#REF!</v>
      </c>
      <c r="B82" s="35">
        <f>IF('CIRC 01.'!H89=95,'CIRC 01.'!B89*1000,0)</f>
        <v>0</v>
      </c>
      <c r="C82" s="125"/>
      <c r="D82" s="35">
        <f>IF('CIRC 01.'!H89=70,'CIRC 01.'!B89*1000,0)</f>
        <v>0</v>
      </c>
      <c r="E82" s="125"/>
      <c r="F82" s="35">
        <f>IF('CIRC 01.'!H89=50,'CIRC 01.'!B89*1000,0)</f>
        <v>0</v>
      </c>
      <c r="G82" s="125"/>
      <c r="H82" s="35">
        <f>IF('CIRC 01.'!H89=35,'CIRC 01.'!B89*1000,0)</f>
        <v>0</v>
      </c>
      <c r="I82" s="125"/>
      <c r="J82" s="35">
        <f>IF('CIRC 01.'!J89=25,'CIRC 01.'!D89*1000,0)</f>
        <v>0</v>
      </c>
      <c r="K82" s="125"/>
      <c r="L82" s="35">
        <f>IF('CIRC 01.'!L89=16,'CIRC 01.'!F89*1000,0)</f>
        <v>0</v>
      </c>
      <c r="M82" s="125"/>
      <c r="N82" s="35">
        <f>IF('CIRC 01.'!N89=10,'CIRC 01.'!H89*1000,0)</f>
        <v>0</v>
      </c>
      <c r="O82" s="125"/>
      <c r="P82" s="35">
        <f>IF('CIRC 01.'!P89=6,'CIRC 01.'!J89*1000,0)</f>
        <v>0</v>
      </c>
      <c r="Q82" s="125"/>
    </row>
    <row r="83" spans="1:17">
      <c r="A83" s="5" t="e">
        <f>'CIRC 01.'!#REF!</f>
        <v>#REF!</v>
      </c>
      <c r="B83" s="35">
        <f>IF('CIRC 01.'!H90=95,'CIRC 01.'!B90*1000,0)</f>
        <v>0</v>
      </c>
      <c r="C83" s="125"/>
      <c r="D83" s="35">
        <f>IF('CIRC 01.'!H90=70,'CIRC 01.'!B90*1000,0)</f>
        <v>0</v>
      </c>
      <c r="E83" s="125"/>
      <c r="F83" s="35">
        <f>IF('CIRC 01.'!H90=50,'CIRC 01.'!B90*1000,0)</f>
        <v>0</v>
      </c>
      <c r="G83" s="125"/>
      <c r="H83" s="35">
        <f>IF('CIRC 01.'!H90=35,'CIRC 01.'!B90*1000,0)</f>
        <v>0</v>
      </c>
      <c r="I83" s="125"/>
      <c r="J83" s="35">
        <f>IF('CIRC 01.'!J90=25,'CIRC 01.'!D90*1000,0)</f>
        <v>0</v>
      </c>
      <c r="K83" s="125"/>
      <c r="L83" s="35">
        <f>IF('CIRC 01.'!L90=16,'CIRC 01.'!F90*1000,0)</f>
        <v>0</v>
      </c>
      <c r="M83" s="125"/>
      <c r="N83" s="35">
        <f>IF('CIRC 01.'!N90=10,'CIRC 01.'!H90*1000,0)</f>
        <v>0</v>
      </c>
      <c r="O83" s="125"/>
      <c r="P83" s="35">
        <f>IF('CIRC 01.'!P90=6,'CIRC 01.'!J90*1000,0)</f>
        <v>0</v>
      </c>
      <c r="Q83" s="125"/>
    </row>
    <row r="84" spans="1:17">
      <c r="A84" s="5" t="e">
        <f>'CIRC 01.'!#REF!</f>
        <v>#REF!</v>
      </c>
      <c r="B84" s="35">
        <f>IF('CIRC 01.'!H91=95,'CIRC 01.'!B91*1000,0)</f>
        <v>0</v>
      </c>
      <c r="C84" s="125"/>
      <c r="D84" s="35">
        <f>IF('CIRC 01.'!H91=70,'CIRC 01.'!B91*1000,0)</f>
        <v>0</v>
      </c>
      <c r="E84" s="125"/>
      <c r="F84" s="35">
        <f>IF('CIRC 01.'!H91=50,'CIRC 01.'!B91*1000,0)</f>
        <v>0</v>
      </c>
      <c r="G84" s="125"/>
      <c r="H84" s="35">
        <f>IF('CIRC 01.'!H91=35,'CIRC 01.'!B91*1000,0)</f>
        <v>0</v>
      </c>
      <c r="I84" s="125"/>
      <c r="J84" s="35">
        <f>IF('CIRC 01.'!J91=25,'CIRC 01.'!D91*1000,0)</f>
        <v>0</v>
      </c>
      <c r="K84" s="125"/>
      <c r="L84" s="35">
        <f>IF('CIRC 01.'!L91=16,'CIRC 01.'!F91*1000,0)</f>
        <v>0</v>
      </c>
      <c r="M84" s="125"/>
      <c r="N84" s="35">
        <f>IF('CIRC 01.'!N91=10,'CIRC 01.'!H91*1000,0)</f>
        <v>0</v>
      </c>
      <c r="O84" s="125"/>
      <c r="P84" s="35">
        <f>IF('CIRC 01.'!P91=6,'CIRC 01.'!J91*1000,0)</f>
        <v>0</v>
      </c>
      <c r="Q84" s="125"/>
    </row>
    <row r="85" spans="1:17">
      <c r="A85" s="5" t="e">
        <f>'CIRC 01.'!#REF!</f>
        <v>#REF!</v>
      </c>
      <c r="B85" s="35">
        <f>IF('CIRC 01.'!H92=95,'CIRC 01.'!B92*1000,0)</f>
        <v>0</v>
      </c>
      <c r="C85" s="125"/>
      <c r="D85" s="35">
        <f>IF('CIRC 01.'!H92=70,'CIRC 01.'!B92*1000,0)</f>
        <v>0</v>
      </c>
      <c r="E85" s="125"/>
      <c r="F85" s="35">
        <f>IF('CIRC 01.'!H92=50,'CIRC 01.'!B92*1000,0)</f>
        <v>0</v>
      </c>
      <c r="G85" s="125"/>
      <c r="H85" s="35">
        <f>IF('CIRC 01.'!H92=35,'CIRC 01.'!B92*1000,0)</f>
        <v>0</v>
      </c>
      <c r="I85" s="125"/>
      <c r="J85" s="35">
        <f>IF('CIRC 01.'!J92=25,'CIRC 01.'!D92*1000,0)</f>
        <v>0</v>
      </c>
      <c r="K85" s="125"/>
      <c r="L85" s="35">
        <f>IF('CIRC 01.'!L92=16,'CIRC 01.'!F92*1000,0)</f>
        <v>0</v>
      </c>
      <c r="M85" s="125"/>
      <c r="N85" s="35">
        <f>IF('CIRC 01.'!N92=10,'CIRC 01.'!H92*1000,0)</f>
        <v>0</v>
      </c>
      <c r="O85" s="125"/>
      <c r="P85" s="35">
        <f>IF('CIRC 01.'!P92=6,'CIRC 01.'!J92*1000,0)</f>
        <v>0</v>
      </c>
      <c r="Q85" s="125"/>
    </row>
    <row r="86" spans="1:17">
      <c r="A86" s="5" t="e">
        <f>'CIRC 01.'!#REF!</f>
        <v>#REF!</v>
      </c>
      <c r="B86" s="35">
        <f>IF('CIRC 01.'!H93=95,'CIRC 01.'!B93*1000,0)</f>
        <v>0</v>
      </c>
      <c r="C86" s="125"/>
      <c r="D86" s="35">
        <f>IF('CIRC 01.'!H93=70,'CIRC 01.'!B93*1000,0)</f>
        <v>0</v>
      </c>
      <c r="E86" s="125"/>
      <c r="F86" s="35">
        <f>IF('CIRC 01.'!H93=50,'CIRC 01.'!B93*1000,0)</f>
        <v>0</v>
      </c>
      <c r="G86" s="125"/>
      <c r="H86" s="35">
        <f>IF('CIRC 01.'!H93=35,'CIRC 01.'!B93*1000,0)</f>
        <v>0</v>
      </c>
      <c r="I86" s="125"/>
      <c r="J86" s="35">
        <f>IF('CIRC 01.'!J93=25,'CIRC 01.'!D93*1000,0)</f>
        <v>0</v>
      </c>
      <c r="K86" s="125"/>
      <c r="L86" s="35">
        <f>IF('CIRC 01.'!L93=16,'CIRC 01.'!F93*1000,0)</f>
        <v>0</v>
      </c>
      <c r="M86" s="125"/>
      <c r="N86" s="35">
        <f>IF('CIRC 01.'!N93=10,'CIRC 01.'!H93*1000,0)</f>
        <v>0</v>
      </c>
      <c r="O86" s="125"/>
      <c r="P86" s="35">
        <f>IF('CIRC 01.'!P93=6,'CIRC 01.'!J93*1000,0)</f>
        <v>0</v>
      </c>
      <c r="Q86" s="125"/>
    </row>
    <row r="87" spans="1:17">
      <c r="A87" s="5" t="e">
        <f>'CIRC 01.'!#REF!</f>
        <v>#REF!</v>
      </c>
      <c r="B87" s="35">
        <f>IF('CIRC 01.'!H94=95,'CIRC 01.'!B94*1000,0)</f>
        <v>0</v>
      </c>
      <c r="C87" s="125"/>
      <c r="D87" s="35">
        <f>IF('CIRC 01.'!H94=70,'CIRC 01.'!B94*1000,0)</f>
        <v>0</v>
      </c>
      <c r="E87" s="125"/>
      <c r="F87" s="35">
        <f>IF('CIRC 01.'!H94=50,'CIRC 01.'!B94*1000,0)</f>
        <v>0</v>
      </c>
      <c r="G87" s="125"/>
      <c r="H87" s="35">
        <f>IF('CIRC 01.'!H94=35,'CIRC 01.'!B94*1000,0)</f>
        <v>0</v>
      </c>
      <c r="I87" s="125"/>
      <c r="J87" s="35">
        <f>IF('CIRC 01.'!J94=25,'CIRC 01.'!D94*1000,0)</f>
        <v>0</v>
      </c>
      <c r="K87" s="125"/>
      <c r="L87" s="35">
        <f>IF('CIRC 01.'!L94=16,'CIRC 01.'!F94*1000,0)</f>
        <v>0</v>
      </c>
      <c r="M87" s="125"/>
      <c r="N87" s="35">
        <f>IF('CIRC 01.'!N94=10,'CIRC 01.'!H94*1000,0)</f>
        <v>0</v>
      </c>
      <c r="O87" s="125"/>
      <c r="P87" s="35">
        <f>IF('CIRC 01.'!P94=6,'CIRC 01.'!J94*1000,0)</f>
        <v>0</v>
      </c>
      <c r="Q87" s="125"/>
    </row>
    <row r="88" spans="1:17">
      <c r="A88" s="5" t="e">
        <f>'CIRC 01.'!#REF!</f>
        <v>#REF!</v>
      </c>
      <c r="B88" s="35">
        <f>IF('CIRC 01.'!H95=95,'CIRC 01.'!B95*1000,0)</f>
        <v>0</v>
      </c>
      <c r="C88" s="125"/>
      <c r="D88" s="35">
        <f>IF('CIRC 01.'!H95=70,'CIRC 01.'!B95*1000,0)</f>
        <v>0</v>
      </c>
      <c r="E88" s="125"/>
      <c r="F88" s="35">
        <f>IF('CIRC 01.'!H95=50,'CIRC 01.'!B95*1000,0)</f>
        <v>0</v>
      </c>
      <c r="G88" s="125"/>
      <c r="H88" s="35">
        <f>IF('CIRC 01.'!H95=35,'CIRC 01.'!B95*1000,0)</f>
        <v>0</v>
      </c>
      <c r="I88" s="125"/>
      <c r="J88" s="35">
        <f>IF('CIRC 01.'!J95=25,'CIRC 01.'!D95*1000,0)</f>
        <v>0</v>
      </c>
      <c r="K88" s="125"/>
      <c r="L88" s="35">
        <f>IF('CIRC 01.'!L95=16,'CIRC 01.'!F95*1000,0)</f>
        <v>0</v>
      </c>
      <c r="M88" s="125"/>
      <c r="N88" s="35">
        <f>IF('CIRC 01.'!N95=10,'CIRC 01.'!H95*1000,0)</f>
        <v>0</v>
      </c>
      <c r="O88" s="125"/>
      <c r="P88" s="35">
        <f>IF('CIRC 01.'!P95=6,'CIRC 01.'!J95*1000,0)</f>
        <v>0</v>
      </c>
      <c r="Q88" s="125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2019-03-11T14:22:46Z</cp:lastPrinted>
  <dcterms:created xsi:type="dcterms:W3CDTF">2011-11-10T20:30:43Z</dcterms:created>
  <dcterms:modified xsi:type="dcterms:W3CDTF">2019-09-23T18:45:18Z</dcterms:modified>
</cp:coreProperties>
</file>